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1010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zhanghui/Desktop/Ongoing papers/Kaamanen/1_manuscript/Data/"/>
    </mc:Choice>
  </mc:AlternateContent>
  <xr:revisionPtr revIDLastSave="0" documentId="13_ncr:9_{40F4E048-5A8F-8643-B605-F1A27087C899}" xr6:coauthVersionLast="47" xr6:coauthVersionMax="47" xr10:uidLastSave="{00000000-0000-0000-0000-000000000000}"/>
  <bookViews>
    <workbookView xWindow="440" yWindow="1000" windowWidth="30700" windowHeight="19420" activeTab="2" xr2:uid="{00000000-000D-0000-FFFF-FFFF00000000}"/>
  </bookViews>
  <sheets>
    <sheet name="peat" sheetId="3" r:id="rId1"/>
    <sheet name="testate amoebae" sheetId="4" r:id="rId2"/>
    <sheet name="plants" sheetId="5" r:id="rId3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purl.oclc.org/ooxml/spreadsheetml/main">
  <c r="D4" i="5" l="1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3" i="5"/>
  <c r="AG4" i="5"/>
  <c r="AM4" i="5" s="1"/>
  <c r="AG5" i="5"/>
  <c r="AM5" i="5" s="1"/>
  <c r="AG6" i="5"/>
  <c r="AG7" i="5"/>
  <c r="AG8" i="5"/>
  <c r="AM8" i="5" s="1"/>
  <c r="AG9" i="5"/>
  <c r="AM9" i="5" s="1"/>
  <c r="AG10" i="5"/>
  <c r="AM10" i="5" s="1"/>
  <c r="AG11" i="5"/>
  <c r="AM11" i="5" s="1"/>
  <c r="AG12" i="5"/>
  <c r="AM12" i="5" s="1"/>
  <c r="AG13" i="5"/>
  <c r="AM13" i="5" s="1"/>
  <c r="AG14" i="5"/>
  <c r="AG15" i="5"/>
  <c r="AG16" i="5"/>
  <c r="AM16" i="5" s="1"/>
  <c r="AG17" i="5"/>
  <c r="AM17" i="5" s="1"/>
  <c r="AG18" i="5"/>
  <c r="AM18" i="5" s="1"/>
  <c r="AG19" i="5"/>
  <c r="AM19" i="5" s="1"/>
  <c r="AG20" i="5"/>
  <c r="AM20" i="5" s="1"/>
  <c r="AG21" i="5"/>
  <c r="AM21" i="5" s="1"/>
  <c r="AG22" i="5"/>
  <c r="AG23" i="5"/>
  <c r="AG24" i="5"/>
  <c r="AM24" i="5" s="1"/>
  <c r="AG25" i="5"/>
  <c r="AM25" i="5" s="1"/>
  <c r="AG26" i="5"/>
  <c r="AM26" i="5" s="1"/>
  <c r="AG27" i="5"/>
  <c r="AM27" i="5" s="1"/>
  <c r="AG28" i="5"/>
  <c r="AM28" i="5" s="1"/>
  <c r="AG29" i="5"/>
  <c r="AM29" i="5" s="1"/>
  <c r="AG30" i="5"/>
  <c r="AG31" i="5"/>
  <c r="AG32" i="5"/>
  <c r="AM32" i="5" s="1"/>
  <c r="AG33" i="5"/>
  <c r="AM33" i="5" s="1"/>
  <c r="AG34" i="5"/>
  <c r="AM34" i="5" s="1"/>
  <c r="AG35" i="5"/>
  <c r="AM35" i="5" s="1"/>
  <c r="AG36" i="5"/>
  <c r="AM36" i="5" s="1"/>
  <c r="AG37" i="5"/>
  <c r="AM37" i="5" s="1"/>
  <c r="AG38" i="5"/>
  <c r="AM38" i="5" s="1"/>
  <c r="AG39" i="5"/>
  <c r="AM39" i="5" s="1"/>
  <c r="AG40" i="5"/>
  <c r="AM40" i="5" s="1"/>
  <c r="AG41" i="5"/>
  <c r="AG42" i="5"/>
  <c r="AM42" i="5" s="1"/>
  <c r="AG43" i="5"/>
  <c r="AM43" i="5" s="1"/>
  <c r="AG44" i="5"/>
  <c r="AM44" i="5" s="1"/>
  <c r="AG45" i="5"/>
  <c r="AG46" i="5"/>
  <c r="AM46" i="5" s="1"/>
  <c r="AG47" i="5"/>
  <c r="AM47" i="5" s="1"/>
  <c r="AG48" i="5"/>
  <c r="AM48" i="5" s="1"/>
  <c r="AG49" i="5"/>
  <c r="AG50" i="5"/>
  <c r="AM50" i="5" s="1"/>
  <c r="AG51" i="5"/>
  <c r="AM51" i="5" s="1"/>
  <c r="AG52" i="5"/>
  <c r="AM52" i="5" s="1"/>
  <c r="AG53" i="5"/>
  <c r="AG54" i="5"/>
  <c r="AM54" i="5" s="1"/>
  <c r="AG55" i="5"/>
  <c r="AM55" i="5" s="1"/>
  <c r="AG56" i="5"/>
  <c r="AM56" i="5" s="1"/>
  <c r="AG57" i="5"/>
  <c r="AG58" i="5"/>
  <c r="AM58" i="5" s="1"/>
  <c r="AG59" i="5"/>
  <c r="AM59" i="5" s="1"/>
  <c r="AG60" i="5"/>
  <c r="AM60" i="5" s="1"/>
  <c r="AG61" i="5"/>
  <c r="AG62" i="5"/>
  <c r="AM62" i="5" s="1"/>
  <c r="AG63" i="5"/>
  <c r="AM63" i="5" s="1"/>
  <c r="AG64" i="5"/>
  <c r="AM64" i="5" s="1"/>
  <c r="AG65" i="5"/>
  <c r="AG66" i="5"/>
  <c r="AM66" i="5" s="1"/>
  <c r="AG67" i="5"/>
  <c r="AM67" i="5" s="1"/>
  <c r="AG68" i="5"/>
  <c r="AM68" i="5" s="1"/>
  <c r="AG69" i="5"/>
  <c r="AG70" i="5"/>
  <c r="AM70" i="5" s="1"/>
  <c r="AG71" i="5"/>
  <c r="AM71" i="5" s="1"/>
  <c r="AG72" i="5"/>
  <c r="AM72" i="5" s="1"/>
  <c r="AG73" i="5"/>
  <c r="AG74" i="5"/>
  <c r="AM74" i="5" s="1"/>
  <c r="AG75" i="5"/>
  <c r="AM75" i="5" s="1"/>
  <c r="AG76" i="5"/>
  <c r="AM76" i="5" s="1"/>
  <c r="AG77" i="5"/>
  <c r="AG78" i="5"/>
  <c r="AM78" i="5" s="1"/>
  <c r="AG79" i="5"/>
  <c r="AM79" i="5" s="1"/>
  <c r="AG80" i="5"/>
  <c r="AM80" i="5" s="1"/>
  <c r="AG81" i="5"/>
  <c r="AG82" i="5"/>
  <c r="AM82" i="5" s="1"/>
  <c r="AG83" i="5"/>
  <c r="AM83" i="5" s="1"/>
  <c r="AG84" i="5"/>
  <c r="AM84" i="5" s="1"/>
  <c r="AG85" i="5"/>
  <c r="AG86" i="5"/>
  <c r="AM86" i="5" s="1"/>
  <c r="AG87" i="5"/>
  <c r="AM87" i="5" s="1"/>
  <c r="AG88" i="5"/>
  <c r="AM88" i="5" s="1"/>
  <c r="AG89" i="5"/>
  <c r="AG90" i="5"/>
  <c r="AM90" i="5" s="1"/>
  <c r="AG91" i="5"/>
  <c r="AM91" i="5" s="1"/>
  <c r="AG92" i="5"/>
  <c r="AM92" i="5" s="1"/>
  <c r="AG93" i="5"/>
  <c r="AG94" i="5"/>
  <c r="AM94" i="5" s="1"/>
  <c r="AG95" i="5"/>
  <c r="AM95" i="5" s="1"/>
  <c r="AG96" i="5"/>
  <c r="AM96" i="5" s="1"/>
  <c r="AG97" i="5"/>
  <c r="AG98" i="5"/>
  <c r="AM98" i="5" s="1"/>
  <c r="AG99" i="5"/>
  <c r="AM99" i="5" s="1"/>
  <c r="AG100" i="5"/>
  <c r="AM100" i="5" s="1"/>
  <c r="AG101" i="5"/>
  <c r="AG3" i="5"/>
  <c r="AM3" i="5" s="1"/>
  <c r="AM31" i="5" l="1"/>
  <c r="AM93" i="5"/>
  <c r="AM23" i="5"/>
  <c r="AM77" i="5"/>
  <c r="AM15" i="5"/>
  <c r="AM61" i="5"/>
  <c r="AM7" i="5"/>
  <c r="AM45" i="5"/>
  <c r="AM30" i="5"/>
  <c r="AM22" i="5"/>
  <c r="AM14" i="5"/>
  <c r="AM6" i="5"/>
  <c r="AM89" i="5"/>
  <c r="AM73" i="5"/>
  <c r="AM57" i="5"/>
  <c r="AM41" i="5"/>
  <c r="AM101" i="5"/>
  <c r="AM85" i="5"/>
  <c r="AM69" i="5"/>
  <c r="AM53" i="5"/>
  <c r="AM97" i="5"/>
  <c r="AM81" i="5"/>
  <c r="AM65" i="5"/>
  <c r="AM49" i="5"/>
</calcChain>
</file>

<file path=xl/sharedStrings.xml><?xml version="1.0" encoding="utf-8"?>
<sst xmlns="http://purl.oclc.org/ooxml/spreadsheetml/main" count="626" uniqueCount="101">
  <si>
    <t>core</t>
  </si>
  <si>
    <t>habitat</t>
  </si>
  <si>
    <t>sample</t>
  </si>
  <si>
    <t>string</t>
  </si>
  <si>
    <t>lawn</t>
  </si>
  <si>
    <t>age_CE</t>
    <phoneticPr fontId="18" type="noConversion"/>
  </si>
  <si>
    <t>age_error</t>
    <phoneticPr fontId="18" type="noConversion"/>
  </si>
  <si>
    <t>C%</t>
    <phoneticPr fontId="18" type="noConversion"/>
  </si>
  <si>
    <t>N%</t>
    <phoneticPr fontId="18" type="noConversion"/>
  </si>
  <si>
    <t>C/N</t>
    <phoneticPr fontId="18" type="noConversion"/>
  </si>
  <si>
    <t>depth_cm_midpoint</t>
    <phoneticPr fontId="18" type="noConversion"/>
  </si>
  <si>
    <t>Arccat</t>
  </si>
  <si>
    <t>Arcfla</t>
  </si>
  <si>
    <t>Assmus</t>
  </si>
  <si>
    <t>Asssem</t>
  </si>
  <si>
    <t>Bulind</t>
  </si>
  <si>
    <t>Cenacu</t>
  </si>
  <si>
    <t>Cenaer</t>
  </si>
  <si>
    <t>Cencas</t>
  </si>
  <si>
    <t>Cenpla</t>
  </si>
  <si>
    <t>Cordub</t>
  </si>
  <si>
    <t>Cycarc</t>
  </si>
  <si>
    <t>Difluc</t>
  </si>
  <si>
    <t>Difpri</t>
  </si>
  <si>
    <t>Difpul</t>
  </si>
  <si>
    <t>Eugrot</t>
  </si>
  <si>
    <t>Eugstr</t>
  </si>
  <si>
    <t>Eugtub</t>
  </si>
  <si>
    <t>Helpet</t>
  </si>
  <si>
    <t>Helros</t>
  </si>
  <si>
    <t>Helsyl</t>
  </si>
  <si>
    <t>Hyaele</t>
  </si>
  <si>
    <t>Hyamin</t>
  </si>
  <si>
    <t>Hyaova</t>
  </si>
  <si>
    <t>Hyapap</t>
  </si>
  <si>
    <t>Hyasub</t>
  </si>
  <si>
    <t>Nebcar</t>
  </si>
  <si>
    <t>Nebmil</t>
  </si>
  <si>
    <t>Nebtin</t>
  </si>
  <si>
    <t>Nebwail</t>
  </si>
  <si>
    <t>Phracr</t>
  </si>
  <si>
    <t>Plaspi</t>
  </si>
  <si>
    <t>Psefas</t>
  </si>
  <si>
    <t>Pseful</t>
  </si>
  <si>
    <t>Traden</t>
  </si>
  <si>
    <t>Triarc</t>
  </si>
  <si>
    <t>Trimin</t>
  </si>
  <si>
    <t>TriCor</t>
  </si>
  <si>
    <t>Valele</t>
  </si>
  <si>
    <t>depth</t>
    <phoneticPr fontId="18" type="noConversion"/>
  </si>
  <si>
    <t>TJJA (June-July-August temperature)</t>
    <phoneticPr fontId="18" type="noConversion"/>
  </si>
  <si>
    <t>WTD_Z score (water-table depth)</t>
    <phoneticPr fontId="18" type="noConversion"/>
  </si>
  <si>
    <t>BD (bulk density, g cm-3)</t>
    <phoneticPr fontId="18" type="noConversion"/>
  </si>
  <si>
    <t>C acc_ Z score</t>
    <phoneticPr fontId="18" type="noConversion"/>
  </si>
  <si>
    <t>type for diagrams</t>
    <phoneticPr fontId="21" type="noConversion"/>
  </si>
  <si>
    <t>Core</t>
    <phoneticPr fontId="21" type="noConversion"/>
  </si>
  <si>
    <t>habitat</t>
    <phoneticPr fontId="21" type="noConversion"/>
  </si>
  <si>
    <t>depth</t>
    <phoneticPr fontId="21" type="noConversion"/>
  </si>
  <si>
    <t>Total_type</t>
    <phoneticPr fontId="21" type="noConversion"/>
  </si>
  <si>
    <t>Eriophorum vaginatum</t>
  </si>
  <si>
    <t>Leafs total</t>
  </si>
  <si>
    <t>Andromeda polifolia</t>
  </si>
  <si>
    <t>Betula nana</t>
    <phoneticPr fontId="21" type="noConversion"/>
  </si>
  <si>
    <t>Empetrum nigrum</t>
    <phoneticPr fontId="21" type="noConversion"/>
  </si>
  <si>
    <t>Vaccinium vitis-idaea</t>
    <phoneticPr fontId="21" type="noConversion"/>
  </si>
  <si>
    <t xml:space="preserve">Vaccinium oxycoccos </t>
    <phoneticPr fontId="21" type="noConversion"/>
  </si>
  <si>
    <t>Vaccinium uliginosum</t>
    <phoneticPr fontId="21" type="noConversion"/>
  </si>
  <si>
    <t>Rubus chamaemorus</t>
    <phoneticPr fontId="21" type="noConversion"/>
  </si>
  <si>
    <t>S. capillifolium</t>
  </si>
  <si>
    <t>S. fuscum</t>
  </si>
  <si>
    <t>S. warnstorfii</t>
  </si>
  <si>
    <t>Acutifolia</t>
  </si>
  <si>
    <t>Palustria</t>
  </si>
  <si>
    <t>string</t>
    <phoneticPr fontId="21" type="noConversion"/>
  </si>
  <si>
    <t>lawn</t>
    <phoneticPr fontId="21" type="noConversion"/>
  </si>
  <si>
    <t>UOM_type</t>
    <phoneticPr fontId="18" type="noConversion"/>
  </si>
  <si>
    <t>Non-sphagnum bryophytes total_type</t>
    <phoneticPr fontId="18" type="noConversion"/>
  </si>
  <si>
    <t>Lichens_type</t>
    <phoneticPr fontId="18" type="noConversion"/>
  </si>
  <si>
    <t>Cyperaceae_type</t>
    <phoneticPr fontId="18" type="noConversion"/>
  </si>
  <si>
    <t>shrub_type</t>
    <phoneticPr fontId="21" type="noConversion"/>
  </si>
  <si>
    <t>S. magellanicum</t>
  </si>
  <si>
    <t>Sphagnum total_type</t>
    <phoneticPr fontId="21" type="noConversion"/>
  </si>
  <si>
    <t>Wood total</t>
    <phoneticPr fontId="18" type="noConversion"/>
  </si>
  <si>
    <t>Dwarf shrub roots &amp; stems total</t>
    <phoneticPr fontId="18" type="noConversion"/>
  </si>
  <si>
    <t>Pleurozium shreberi</t>
    <phoneticPr fontId="18" type="noConversion"/>
  </si>
  <si>
    <t>Scorpidium scorpioides</t>
  </si>
  <si>
    <t>Hylocomium splendens</t>
  </si>
  <si>
    <t>Dicranum fuscescens</t>
  </si>
  <si>
    <t>Pohlia nutans</t>
    <phoneticPr fontId="18" type="noConversion"/>
  </si>
  <si>
    <t>Polytrichum sp.</t>
  </si>
  <si>
    <t>sp1_unknown</t>
    <phoneticPr fontId="18" type="noConversion"/>
  </si>
  <si>
    <t>Rhododendron tomentosum</t>
    <phoneticPr fontId="18" type="noConversion"/>
  </si>
  <si>
    <t>S2</t>
    <phoneticPr fontId="18" type="noConversion"/>
  </si>
  <si>
    <t>S1</t>
    <phoneticPr fontId="18" type="noConversion"/>
  </si>
  <si>
    <t>L2</t>
    <phoneticPr fontId="18" type="noConversion"/>
  </si>
  <si>
    <t>L1</t>
    <phoneticPr fontId="18" type="noConversion"/>
  </si>
  <si>
    <t>S2</t>
    <phoneticPr fontId="21" type="noConversion"/>
  </si>
  <si>
    <t>S1</t>
    <phoneticPr fontId="21" type="noConversion"/>
  </si>
  <si>
    <t>L2</t>
    <phoneticPr fontId="21" type="noConversion"/>
  </si>
  <si>
    <t>L1</t>
    <phoneticPr fontId="21" type="noConversion"/>
  </si>
  <si>
    <t>Code</t>
    <phoneticPr fontId="18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</si>
</sst>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3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006100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2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name val="等线"/>
      <family val="2"/>
      <charset val="134"/>
      <scheme val="minor"/>
    </font>
    <font>
      <sz val="12"/>
      <color theme="1"/>
      <name val="Arial"/>
      <family val="2"/>
    </font>
    <font>
      <sz val="9"/>
      <name val="等线"/>
      <family val="3"/>
      <charset val="134"/>
      <scheme val="minor"/>
    </font>
    <font>
      <sz val="12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9" fillId="0" borderId="0" xfId="0" applyFont="1">
      <alignment vertical="center"/>
    </xf>
    <xf numFmtId="176" fontId="19" fillId="0" borderId="0" xfId="0" applyNumberFormat="1" applyFont="1" applyFill="1">
      <alignment vertical="center"/>
    </xf>
    <xf numFmtId="0" fontId="20" fillId="0" borderId="0" xfId="0" applyFont="1" applyAlignment="1"/>
    <xf numFmtId="0" fontId="20" fillId="33" borderId="0" xfId="0" applyFont="1" applyFill="1" applyAlignment="1"/>
    <xf numFmtId="0" fontId="22" fillId="0" borderId="0" xfId="0" applyFont="1" applyAlignment="1"/>
    <xf numFmtId="0" fontId="22" fillId="33" borderId="0" xfId="0" applyFont="1" applyFill="1" applyAlignment="1"/>
    <xf numFmtId="0" fontId="0" fillId="0" borderId="0" xfId="0" applyAlignment="1"/>
    <xf numFmtId="0" fontId="20" fillId="0" borderId="0" xfId="0" applyFont="1" applyFill="1" applyAlignment="1"/>
    <xf numFmtId="0" fontId="22" fillId="0" borderId="0" xfId="0" applyFont="1" applyFill="1" applyAlignment="1"/>
    <xf numFmtId="0" fontId="0" fillId="0" borderId="0" xfId="0" applyFill="1" applyAlignment="1"/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7" Type="http://purl.oclc.org/ooxml/officeDocument/relationships/calcChain" Target="calcChain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FA224-4B12-F546-AB86-93C4A773E6DB}">
  <dimension ref="A1:M131"/>
  <sheetViews>
    <sheetView topLeftCell="A114" zoomScale="140" zoomScaleNormal="140" workbookViewId="0">
      <selection activeCell="E11" sqref="E11"/>
    </sheetView>
  </sheetViews>
  <sheetFormatPr baseColWidth="10" defaultColWidth="10.83203125" defaultRowHeight="16"/>
  <cols>
    <col min="1" max="1" width="7.33203125" style="1" customWidth="1"/>
    <col min="2" max="2" width="6.33203125" style="1" customWidth="1"/>
    <col min="3" max="3" width="7.6640625" style="1" customWidth="1"/>
    <col min="4" max="4" width="10.6640625" style="1" customWidth="1"/>
    <col min="5" max="5" width="10" style="2" customWidth="1"/>
    <col min="6" max="6" width="10.33203125" style="1" customWidth="1"/>
    <col min="8" max="8" width="12.6640625" style="1" customWidth="1"/>
    <col min="9" max="11" width="10.83203125" style="1"/>
    <col min="12" max="12" width="13.5" style="1" customWidth="1"/>
    <col min="13" max="16384" width="10.83203125" style="1"/>
  </cols>
  <sheetData>
    <row r="1" spans="1:13">
      <c r="A1" s="1" t="s">
        <v>2</v>
      </c>
      <c r="B1" s="1" t="s">
        <v>0</v>
      </c>
      <c r="C1" s="1" t="s">
        <v>1</v>
      </c>
      <c r="D1" s="1" t="s">
        <v>10</v>
      </c>
      <c r="E1" s="2" t="s">
        <v>5</v>
      </c>
      <c r="F1" s="1" t="s">
        <v>6</v>
      </c>
      <c r="G1" t="s">
        <v>50</v>
      </c>
      <c r="H1" s="1" t="s">
        <v>51</v>
      </c>
      <c r="I1" s="1" t="s">
        <v>52</v>
      </c>
      <c r="J1" s="1" t="s">
        <v>7</v>
      </c>
      <c r="K1" s="1" t="s">
        <v>8</v>
      </c>
      <c r="L1" s="1" t="s">
        <v>9</v>
      </c>
      <c r="M1" s="1" t="s">
        <v>53</v>
      </c>
    </row>
    <row r="2" spans="1:13">
      <c r="A2" s="1">
        <v>1</v>
      </c>
      <c r="B2" s="1" t="s">
        <v>92</v>
      </c>
      <c r="C2" s="1" t="s">
        <v>3</v>
      </c>
      <c r="D2" s="1">
        <v>0.5</v>
      </c>
      <c r="E2" s="2">
        <v>2013.9</v>
      </c>
      <c r="F2" s="1">
        <v>0.25</v>
      </c>
      <c r="G2">
        <v>0.52935133300000003</v>
      </c>
      <c r="H2" s="1">
        <v>1.017408047</v>
      </c>
      <c r="I2" s="1">
        <v>6.4659999999999995E-2</v>
      </c>
      <c r="J2" s="1">
        <v>47.503999999999998</v>
      </c>
      <c r="K2" s="1">
        <v>1.5589999999999999</v>
      </c>
      <c r="L2" s="1">
        <v>30.470814619999999</v>
      </c>
      <c r="M2" s="1">
        <v>-0.87829020899999999</v>
      </c>
    </row>
    <row r="3" spans="1:13">
      <c r="A3" s="1">
        <v>2</v>
      </c>
      <c r="B3" s="1" t="s">
        <v>92</v>
      </c>
      <c r="C3" s="1" t="s">
        <v>3</v>
      </c>
      <c r="D3" s="1">
        <v>1.5</v>
      </c>
      <c r="E3" s="2">
        <v>2006.8</v>
      </c>
      <c r="F3" s="1">
        <v>0.65</v>
      </c>
      <c r="G3">
        <v>-0.109315333</v>
      </c>
      <c r="H3" s="1">
        <v>1.118247287</v>
      </c>
      <c r="I3" s="1">
        <v>7.7960000000000002E-2</v>
      </c>
      <c r="J3" s="1">
        <v>48.600499999999997</v>
      </c>
      <c r="K3" s="1">
        <v>1.5780002019999999</v>
      </c>
      <c r="L3" s="1">
        <v>30.798791999999999</v>
      </c>
      <c r="M3" s="1">
        <v>-1.4273559730000001</v>
      </c>
    </row>
    <row r="4" spans="1:13">
      <c r="A4" s="1">
        <v>3</v>
      </c>
      <c r="B4" s="1" t="s">
        <v>92</v>
      </c>
      <c r="C4" s="1" t="s">
        <v>3</v>
      </c>
      <c r="D4" s="1">
        <v>2.5</v>
      </c>
      <c r="E4" s="2">
        <v>1997.1</v>
      </c>
      <c r="F4" s="1">
        <v>1.05</v>
      </c>
      <c r="G4">
        <v>0.92801800000000001</v>
      </c>
      <c r="H4" s="1">
        <v>1.219086527</v>
      </c>
      <c r="I4" s="1">
        <v>8.1799999999999998E-2</v>
      </c>
      <c r="J4" s="1">
        <v>48.600499999999997</v>
      </c>
      <c r="K4" s="1">
        <v>1.5780002019999999</v>
      </c>
      <c r="L4" s="1">
        <v>30.798791999999999</v>
      </c>
      <c r="M4" s="1">
        <v>-1.4223686250000001</v>
      </c>
    </row>
    <row r="5" spans="1:13">
      <c r="A5" s="1">
        <v>4</v>
      </c>
      <c r="B5" s="1" t="s">
        <v>92</v>
      </c>
      <c r="C5" s="1" t="s">
        <v>3</v>
      </c>
      <c r="D5" s="1">
        <v>3.5</v>
      </c>
      <c r="E5" s="2">
        <v>1986.8</v>
      </c>
      <c r="F5" s="1">
        <v>1.45</v>
      </c>
      <c r="G5">
        <v>-1.291658</v>
      </c>
      <c r="H5" s="1">
        <v>1.289906883</v>
      </c>
      <c r="I5" s="1">
        <v>0.11056000000000001</v>
      </c>
      <c r="J5" s="1">
        <v>48.600499999999997</v>
      </c>
      <c r="K5" s="1">
        <v>1.5780002019999999</v>
      </c>
      <c r="L5" s="1">
        <v>30.798791999999999</v>
      </c>
      <c r="M5" s="1">
        <v>1.9996067230000001</v>
      </c>
    </row>
    <row r="6" spans="1:13">
      <c r="A6" s="1">
        <v>5</v>
      </c>
      <c r="B6" s="1" t="s">
        <v>92</v>
      </c>
      <c r="C6" s="1" t="s">
        <v>3</v>
      </c>
      <c r="D6" s="1">
        <v>4.5</v>
      </c>
      <c r="E6" s="2">
        <v>1979.3</v>
      </c>
      <c r="F6" s="1">
        <v>1.8</v>
      </c>
      <c r="G6">
        <v>0.44946399999999997</v>
      </c>
      <c r="H6" s="1">
        <v>1.360727238</v>
      </c>
      <c r="I6" s="1">
        <v>8.6419999999999997E-2</v>
      </c>
      <c r="J6" s="1">
        <v>49.697000000000003</v>
      </c>
      <c r="K6" s="1">
        <v>1.5966</v>
      </c>
      <c r="L6" s="1">
        <v>31.126769379999999</v>
      </c>
      <c r="M6" s="1">
        <v>1.4742460500000001</v>
      </c>
    </row>
    <row r="7" spans="1:13">
      <c r="A7" s="1">
        <v>6</v>
      </c>
      <c r="B7" s="1" t="s">
        <v>92</v>
      </c>
      <c r="C7" s="1" t="s">
        <v>3</v>
      </c>
      <c r="D7" s="1">
        <v>5.5</v>
      </c>
      <c r="E7" s="2">
        <v>1972.9</v>
      </c>
      <c r="F7" s="1">
        <v>2.1</v>
      </c>
      <c r="G7">
        <v>0.28655199999999997</v>
      </c>
      <c r="H7" s="1">
        <v>1.053297004</v>
      </c>
      <c r="I7" s="1">
        <v>0.13578000000000001</v>
      </c>
      <c r="J7" s="1">
        <v>50.256</v>
      </c>
      <c r="K7" s="1">
        <v>1.730406924</v>
      </c>
      <c r="L7" s="1">
        <v>29.042879630000002</v>
      </c>
      <c r="M7" s="1">
        <v>1.7139719950000001</v>
      </c>
    </row>
    <row r="8" spans="1:13">
      <c r="A8" s="1">
        <v>7</v>
      </c>
      <c r="B8" s="1" t="s">
        <v>92</v>
      </c>
      <c r="C8" s="1" t="s">
        <v>3</v>
      </c>
      <c r="D8" s="1">
        <v>6.5</v>
      </c>
      <c r="E8" s="2">
        <v>1963.1</v>
      </c>
      <c r="F8" s="1">
        <v>2.5499999999999998</v>
      </c>
      <c r="G8">
        <v>-0.43636999999999998</v>
      </c>
      <c r="H8" s="1">
        <v>0.74586676900000004</v>
      </c>
      <c r="I8" s="1">
        <v>0.10892</v>
      </c>
      <c r="J8" s="1">
        <v>50.256</v>
      </c>
      <c r="K8" s="1">
        <v>1.730406924</v>
      </c>
      <c r="L8" s="1">
        <v>29.042879630000002</v>
      </c>
      <c r="M8" s="1">
        <v>-0.114578243</v>
      </c>
    </row>
    <row r="9" spans="1:13">
      <c r="A9" s="1">
        <v>8</v>
      </c>
      <c r="B9" s="1" t="s">
        <v>92</v>
      </c>
      <c r="C9" s="1" t="s">
        <v>3</v>
      </c>
      <c r="D9" s="1">
        <v>7.5</v>
      </c>
      <c r="E9" s="2">
        <v>1952.4</v>
      </c>
      <c r="F9" s="1">
        <v>3.05</v>
      </c>
      <c r="G9">
        <v>-0.69091999999999998</v>
      </c>
      <c r="H9" s="1">
        <v>1.151474694</v>
      </c>
      <c r="I9" s="1">
        <v>0.124</v>
      </c>
      <c r="J9" s="1">
        <v>50.256</v>
      </c>
      <c r="K9" s="1">
        <v>1.730406924</v>
      </c>
      <c r="L9" s="1">
        <v>29.042879630000002</v>
      </c>
      <c r="M9" s="1">
        <v>7.1019874999999996E-2</v>
      </c>
    </row>
    <row r="10" spans="1:13">
      <c r="A10" s="1">
        <v>9</v>
      </c>
      <c r="B10" s="1" t="s">
        <v>92</v>
      </c>
      <c r="C10" s="1" t="s">
        <v>3</v>
      </c>
      <c r="D10" s="1">
        <v>8.5</v>
      </c>
      <c r="E10" s="2">
        <v>1940.5</v>
      </c>
      <c r="F10" s="1">
        <v>3.85</v>
      </c>
      <c r="G10">
        <v>0.66328600000000004</v>
      </c>
      <c r="H10" s="1">
        <v>1.5570826179999999</v>
      </c>
      <c r="I10" s="1">
        <v>0.1149</v>
      </c>
      <c r="J10" s="1">
        <v>50.814999999999998</v>
      </c>
      <c r="K10" s="1">
        <v>1.8849</v>
      </c>
      <c r="L10" s="1">
        <v>26.95898987</v>
      </c>
      <c r="M10" s="1">
        <v>-2.304602391</v>
      </c>
    </row>
    <row r="11" spans="1:13">
      <c r="A11" s="1">
        <v>10</v>
      </c>
      <c r="B11" s="1" t="s">
        <v>92</v>
      </c>
      <c r="C11" s="1" t="s">
        <v>3</v>
      </c>
      <c r="D11" s="1">
        <v>9.5</v>
      </c>
      <c r="E11" s="2">
        <v>1920.3</v>
      </c>
      <c r="F11" s="1">
        <v>5.85</v>
      </c>
      <c r="G11">
        <v>0.81601599999999996</v>
      </c>
      <c r="H11" s="1">
        <v>1.2062484010000001</v>
      </c>
      <c r="I11" s="1">
        <v>0.11849999999999999</v>
      </c>
      <c r="J11" s="1">
        <v>50.889000000000003</v>
      </c>
      <c r="K11" s="1">
        <v>1.9215304200000001</v>
      </c>
      <c r="L11" s="1">
        <v>26.483577610000001</v>
      </c>
      <c r="M11" s="1">
        <v>-2.1782992459999999</v>
      </c>
    </row>
    <row r="12" spans="1:13">
      <c r="A12" s="1">
        <v>11</v>
      </c>
      <c r="B12" s="1" t="s">
        <v>92</v>
      </c>
      <c r="C12" s="1" t="s">
        <v>3</v>
      </c>
      <c r="D12" s="1">
        <v>10.5</v>
      </c>
      <c r="E12" s="2">
        <v>1899.7</v>
      </c>
      <c r="F12" s="1">
        <v>8.75</v>
      </c>
      <c r="G12">
        <v>-1.261112</v>
      </c>
      <c r="H12" s="1">
        <v>0.85541418300000005</v>
      </c>
      <c r="I12" s="1">
        <v>0.13095999999999999</v>
      </c>
      <c r="J12" s="1">
        <v>50.889000000000003</v>
      </c>
      <c r="K12" s="1">
        <v>1.9215304200000001</v>
      </c>
      <c r="L12" s="1">
        <v>26.483577610000001</v>
      </c>
      <c r="M12" s="1">
        <v>0.138299704</v>
      </c>
    </row>
    <row r="13" spans="1:13">
      <c r="A13" s="1">
        <v>12</v>
      </c>
      <c r="B13" s="1" t="s">
        <v>92</v>
      </c>
      <c r="C13" s="1" t="s">
        <v>3</v>
      </c>
      <c r="D13" s="1">
        <v>11.5</v>
      </c>
      <c r="E13" s="2">
        <v>1886.6</v>
      </c>
      <c r="F13" s="1">
        <v>10.95</v>
      </c>
      <c r="G13">
        <v>-0.83346799999999999</v>
      </c>
      <c r="H13" s="1">
        <v>1.140215676</v>
      </c>
      <c r="I13" s="1">
        <v>0.13683999999999999</v>
      </c>
      <c r="J13" s="1">
        <v>50.889000000000003</v>
      </c>
      <c r="K13" s="1">
        <v>1.9215304200000001</v>
      </c>
      <c r="L13" s="1">
        <v>26.483577610000001</v>
      </c>
      <c r="M13" s="1">
        <v>2.3624965100000002</v>
      </c>
    </row>
    <row r="14" spans="1:13">
      <c r="A14" s="1">
        <v>13</v>
      </c>
      <c r="B14" s="1" t="s">
        <v>92</v>
      </c>
      <c r="C14" s="1" t="s">
        <v>3</v>
      </c>
      <c r="D14" s="1">
        <v>12.5</v>
      </c>
      <c r="E14" s="2">
        <v>1876.9</v>
      </c>
      <c r="F14" s="1">
        <v>13.05</v>
      </c>
      <c r="G14">
        <v>-1.5665720000000001</v>
      </c>
      <c r="H14" s="1">
        <v>1.425017169</v>
      </c>
      <c r="I14" s="1">
        <v>0.12973999999999999</v>
      </c>
      <c r="J14" s="1">
        <v>50.963000000000001</v>
      </c>
      <c r="K14" s="1">
        <v>1.9595</v>
      </c>
      <c r="L14" s="1">
        <v>26.008165349999999</v>
      </c>
      <c r="M14" s="1">
        <v>-0.99389371699999995</v>
      </c>
    </row>
    <row r="15" spans="1:13">
      <c r="A15" s="1">
        <v>14</v>
      </c>
      <c r="B15" s="1" t="s">
        <v>92</v>
      </c>
      <c r="C15" s="1" t="s">
        <v>3</v>
      </c>
      <c r="D15" s="1">
        <v>13.5</v>
      </c>
      <c r="E15" s="2">
        <v>1859.6</v>
      </c>
      <c r="F15" s="1">
        <v>16.05</v>
      </c>
      <c r="G15">
        <v>-0.74182999999999999</v>
      </c>
      <c r="H15" s="1">
        <v>1.1982137639999999</v>
      </c>
      <c r="I15" s="1">
        <v>0.13900000000000001</v>
      </c>
      <c r="J15" s="1">
        <v>50.758000000000003</v>
      </c>
      <c r="K15" s="1">
        <v>1.917217618</v>
      </c>
      <c r="L15" s="1">
        <v>26.474824519999999</v>
      </c>
      <c r="M15" s="1">
        <v>-2.0048097299999998</v>
      </c>
    </row>
    <row r="16" spans="1:13">
      <c r="A16" s="1">
        <v>15</v>
      </c>
      <c r="B16" s="1" t="s">
        <v>92</v>
      </c>
      <c r="C16" s="1" t="s">
        <v>3</v>
      </c>
      <c r="D16" s="1">
        <v>14.5</v>
      </c>
      <c r="E16" s="2">
        <v>1833.8</v>
      </c>
      <c r="F16" s="1">
        <v>23.45</v>
      </c>
      <c r="G16">
        <v>-0.466916</v>
      </c>
      <c r="H16" s="1">
        <v>0.97141035799999997</v>
      </c>
      <c r="I16" s="1">
        <v>0.1353</v>
      </c>
      <c r="J16" s="1">
        <v>50.758000000000003</v>
      </c>
      <c r="K16" s="1">
        <v>1.917217618</v>
      </c>
      <c r="L16" s="1">
        <v>26.474824519999999</v>
      </c>
      <c r="M16" s="1">
        <v>-0.40976455000000001</v>
      </c>
    </row>
    <row r="17" spans="1:13">
      <c r="A17" s="1">
        <v>16</v>
      </c>
      <c r="B17" s="1" t="s">
        <v>92</v>
      </c>
      <c r="C17" s="1" t="s">
        <v>3</v>
      </c>
      <c r="D17" s="1">
        <v>15.5</v>
      </c>
      <c r="E17" s="2">
        <v>1817.4</v>
      </c>
      <c r="F17" s="1">
        <v>30.5</v>
      </c>
      <c r="G17">
        <v>-0.27345799999999998</v>
      </c>
      <c r="H17" s="1">
        <v>0.71036162800000002</v>
      </c>
      <c r="I17" s="1">
        <v>0.14227999999999999</v>
      </c>
      <c r="J17" s="1">
        <v>50.758000000000003</v>
      </c>
      <c r="K17" s="1">
        <v>1.917217618</v>
      </c>
      <c r="L17" s="1">
        <v>26.474824519999999</v>
      </c>
      <c r="M17" s="1">
        <v>2.3079480889999999</v>
      </c>
    </row>
    <row r="18" spans="1:13">
      <c r="A18" s="1">
        <v>17</v>
      </c>
      <c r="B18" s="1" t="s">
        <v>92</v>
      </c>
      <c r="C18" s="1" t="s">
        <v>3</v>
      </c>
      <c r="D18" s="1">
        <v>16.5</v>
      </c>
      <c r="E18" s="2">
        <v>1806.7</v>
      </c>
      <c r="F18" s="1">
        <v>33</v>
      </c>
      <c r="G18">
        <v>-0.10036399999999999</v>
      </c>
      <c r="H18" s="1">
        <v>0.44931289699999999</v>
      </c>
      <c r="I18" s="1">
        <v>0.15512000000000001</v>
      </c>
      <c r="J18" s="1">
        <v>50.552999999999997</v>
      </c>
      <c r="K18" s="1">
        <v>1.8764000000000001</v>
      </c>
      <c r="L18" s="1">
        <v>26.941483689999998</v>
      </c>
      <c r="M18" s="1">
        <v>1.81235379</v>
      </c>
    </row>
    <row r="19" spans="1:13">
      <c r="A19" s="1">
        <v>18</v>
      </c>
      <c r="B19" s="1" t="s">
        <v>92</v>
      </c>
      <c r="C19" s="1" t="s">
        <v>3</v>
      </c>
      <c r="D19" s="1">
        <v>17.5</v>
      </c>
      <c r="E19" s="2">
        <v>1794</v>
      </c>
      <c r="F19" s="1">
        <v>35.200000000000003</v>
      </c>
      <c r="G19">
        <v>-0.54837199999999997</v>
      </c>
      <c r="H19" s="1">
        <v>0.20091136600000001</v>
      </c>
      <c r="I19" s="1">
        <v>0.14335999999999999</v>
      </c>
      <c r="J19" s="1">
        <v>50.396500000000003</v>
      </c>
      <c r="K19" s="1">
        <v>1.862287633</v>
      </c>
      <c r="L19" s="1">
        <v>27.061609130000001</v>
      </c>
      <c r="M19" s="1">
        <v>0.377659725</v>
      </c>
    </row>
    <row r="20" spans="1:13">
      <c r="A20" s="1">
        <v>19</v>
      </c>
      <c r="B20" s="1" t="s">
        <v>92</v>
      </c>
      <c r="C20" s="1" t="s">
        <v>3</v>
      </c>
      <c r="D20" s="1">
        <v>18.5</v>
      </c>
      <c r="E20" s="2">
        <v>1778.6</v>
      </c>
      <c r="F20" s="1">
        <v>35.5</v>
      </c>
      <c r="G20">
        <v>0.12364</v>
      </c>
      <c r="H20" s="1">
        <v>-4.7490165000000001E-2</v>
      </c>
      <c r="I20" s="1">
        <v>0.14248</v>
      </c>
      <c r="J20" s="1">
        <v>50.396500000000003</v>
      </c>
      <c r="K20" s="1">
        <v>1.862287633</v>
      </c>
      <c r="L20" s="1">
        <v>27.061609130000001</v>
      </c>
      <c r="M20" s="1">
        <v>0.48146187099999999</v>
      </c>
    </row>
    <row r="21" spans="1:13">
      <c r="A21" s="1">
        <v>20</v>
      </c>
      <c r="B21" s="1" t="s">
        <v>92</v>
      </c>
      <c r="C21" s="1" t="s">
        <v>3</v>
      </c>
      <c r="D21" s="1">
        <v>19.5</v>
      </c>
      <c r="E21" s="2">
        <v>1763.4</v>
      </c>
      <c r="F21" s="1">
        <v>35.9</v>
      </c>
      <c r="G21">
        <v>-0.141092</v>
      </c>
      <c r="H21" s="1">
        <v>-0.271505791</v>
      </c>
      <c r="I21" s="1">
        <v>0.17202500000000001</v>
      </c>
      <c r="J21" s="1">
        <v>50.396500000000003</v>
      </c>
      <c r="K21" s="1">
        <v>1.862287633</v>
      </c>
      <c r="L21" s="1">
        <v>27.061609130000001</v>
      </c>
      <c r="M21" s="1">
        <v>1.7101017810000001</v>
      </c>
    </row>
    <row r="22" spans="1:13">
      <c r="A22" s="1">
        <v>21</v>
      </c>
      <c r="B22" s="1" t="s">
        <v>92</v>
      </c>
      <c r="C22" s="1" t="s">
        <v>3</v>
      </c>
      <c r="D22" s="1">
        <v>20.5</v>
      </c>
      <c r="E22" s="2">
        <v>1748.6</v>
      </c>
      <c r="F22" s="1">
        <v>40.85</v>
      </c>
      <c r="G22">
        <v>-0.141092</v>
      </c>
      <c r="H22" s="1">
        <v>-0.49552141599999999</v>
      </c>
      <c r="I22" s="1">
        <v>0.14757500000000001</v>
      </c>
      <c r="J22" s="1">
        <v>50.24</v>
      </c>
      <c r="K22" s="1">
        <v>1.8483000000000001</v>
      </c>
      <c r="L22" s="1">
        <v>27.18173457</v>
      </c>
      <c r="M22" s="1">
        <v>4.6737769999999996E-3</v>
      </c>
    </row>
    <row r="23" spans="1:13">
      <c r="A23" s="1">
        <v>22</v>
      </c>
      <c r="B23" s="1" t="s">
        <v>92</v>
      </c>
      <c r="C23" s="1" t="s">
        <v>3</v>
      </c>
      <c r="D23" s="1">
        <v>21.5</v>
      </c>
      <c r="E23" s="2">
        <v>1730.5</v>
      </c>
      <c r="F23" s="1">
        <v>52.6</v>
      </c>
      <c r="G23">
        <v>-1.0371079999999999</v>
      </c>
      <c r="H23" s="1">
        <v>-0.69714299899999999</v>
      </c>
      <c r="I23" s="1">
        <v>0.155155556</v>
      </c>
      <c r="J23" s="1">
        <v>50.064</v>
      </c>
      <c r="K23" s="1">
        <v>1.6739931640000001</v>
      </c>
      <c r="L23" s="1">
        <v>29.906932170000001</v>
      </c>
      <c r="M23" s="1">
        <v>0.13339635499999999</v>
      </c>
    </row>
    <row r="24" spans="1:13">
      <c r="A24" s="1">
        <v>23</v>
      </c>
      <c r="B24" s="1" t="s">
        <v>92</v>
      </c>
      <c r="C24" s="1" t="s">
        <v>3</v>
      </c>
      <c r="D24" s="1">
        <v>22.5</v>
      </c>
      <c r="E24" s="2">
        <v>1711.7</v>
      </c>
      <c r="F24" s="1">
        <v>62.8</v>
      </c>
      <c r="G24">
        <v>-0.32436799999999999</v>
      </c>
      <c r="H24" s="1">
        <v>-0.89876458199999998</v>
      </c>
      <c r="I24" s="1">
        <v>0.150888889</v>
      </c>
      <c r="J24" s="1">
        <v>50.064</v>
      </c>
      <c r="K24" s="1">
        <v>1.6739931640000001</v>
      </c>
      <c r="L24" s="1">
        <v>29.906932170000001</v>
      </c>
      <c r="M24" s="1">
        <v>0.10362424100000001</v>
      </c>
    </row>
    <row r="25" spans="1:13">
      <c r="A25" s="1">
        <v>24</v>
      </c>
      <c r="B25" s="1" t="s">
        <v>92</v>
      </c>
      <c r="C25" s="1" t="s">
        <v>3</v>
      </c>
      <c r="D25" s="1">
        <v>23.5</v>
      </c>
      <c r="E25" s="2">
        <v>1692.9</v>
      </c>
      <c r="F25" s="1">
        <v>72</v>
      </c>
      <c r="G25">
        <v>0.57164800000000004</v>
      </c>
      <c r="H25" s="1">
        <v>-0.91853336399999996</v>
      </c>
      <c r="I25" s="1">
        <v>0.15386666700000001</v>
      </c>
      <c r="J25" s="1">
        <v>50.064</v>
      </c>
      <c r="K25" s="1">
        <v>1.6739931640000001</v>
      </c>
      <c r="L25" s="1">
        <v>29.906932170000001</v>
      </c>
      <c r="M25" s="1">
        <v>0.29209101999999998</v>
      </c>
    </row>
    <row r="26" spans="1:13">
      <c r="A26" s="1">
        <v>25</v>
      </c>
      <c r="B26" s="1" t="s">
        <v>92</v>
      </c>
      <c r="C26" s="1" t="s">
        <v>3</v>
      </c>
      <c r="D26" s="1">
        <v>24.5</v>
      </c>
      <c r="E26" s="2">
        <v>1674.2</v>
      </c>
      <c r="F26" s="1">
        <v>79.900000000000006</v>
      </c>
      <c r="G26">
        <v>-1.026926</v>
      </c>
      <c r="H26" s="1">
        <v>-0.93830214599999995</v>
      </c>
      <c r="I26" s="1">
        <v>0.13822222200000001</v>
      </c>
      <c r="J26" s="1">
        <v>49.887999999999998</v>
      </c>
      <c r="K26" s="1">
        <v>1.5287999999999999</v>
      </c>
      <c r="L26" s="1">
        <v>32.632129769999999</v>
      </c>
      <c r="M26" s="1">
        <v>-5.0170205000000002E-2</v>
      </c>
    </row>
    <row r="27" spans="1:13">
      <c r="A27" s="1">
        <v>26</v>
      </c>
      <c r="B27" s="1" t="s">
        <v>92</v>
      </c>
      <c r="C27" s="1" t="s">
        <v>3</v>
      </c>
      <c r="D27" s="1">
        <v>25.5</v>
      </c>
      <c r="E27" s="2">
        <v>1655.5</v>
      </c>
      <c r="F27" s="1">
        <v>88</v>
      </c>
      <c r="G27">
        <v>0.16436799999999999</v>
      </c>
      <c r="H27" s="1">
        <v>-0.93251341600000004</v>
      </c>
      <c r="I27" s="1">
        <v>0.12111111099999999</v>
      </c>
      <c r="J27" s="1">
        <v>49.392499999999998</v>
      </c>
      <c r="K27" s="1">
        <v>1.630963733</v>
      </c>
      <c r="L27" s="1">
        <v>30.284241770000001</v>
      </c>
      <c r="M27" s="1">
        <v>-0.41140041500000002</v>
      </c>
    </row>
    <row r="28" spans="1:13">
      <c r="A28" s="1">
        <v>27</v>
      </c>
      <c r="B28" s="1" t="s">
        <v>92</v>
      </c>
      <c r="C28" s="1" t="s">
        <v>3</v>
      </c>
      <c r="D28" s="1">
        <v>26.5</v>
      </c>
      <c r="E28" s="2">
        <v>1636.9</v>
      </c>
      <c r="F28" s="1">
        <v>94.1</v>
      </c>
      <c r="G28">
        <v>-0.39564199999999999</v>
      </c>
      <c r="H28" s="1">
        <v>-0.92672468500000005</v>
      </c>
      <c r="I28" s="1">
        <v>0.145625</v>
      </c>
      <c r="J28" s="1">
        <v>49.392499999999998</v>
      </c>
      <c r="K28" s="1">
        <v>1.630963733</v>
      </c>
      <c r="L28" s="1">
        <v>30.284241770000001</v>
      </c>
      <c r="M28" s="1">
        <v>0.30802284499999999</v>
      </c>
    </row>
    <row r="29" spans="1:13">
      <c r="A29" s="1">
        <v>28</v>
      </c>
      <c r="B29" s="1" t="s">
        <v>92</v>
      </c>
      <c r="C29" s="1" t="s">
        <v>3</v>
      </c>
      <c r="D29" s="1">
        <v>27.5</v>
      </c>
      <c r="E29" s="2">
        <v>1618.2</v>
      </c>
      <c r="F29" s="1">
        <v>101.1</v>
      </c>
      <c r="G29">
        <v>-0.79274</v>
      </c>
      <c r="H29" s="1">
        <v>-0.79257459399999997</v>
      </c>
      <c r="I29" s="1">
        <v>0.132066667</v>
      </c>
      <c r="J29" s="1">
        <v>49.392499999999998</v>
      </c>
      <c r="K29" s="1">
        <v>1.630963733</v>
      </c>
      <c r="L29" s="1">
        <v>30.284241770000001</v>
      </c>
      <c r="M29" s="1">
        <v>1.7656080000000001E-3</v>
      </c>
    </row>
    <row r="30" spans="1:13">
      <c r="A30" s="1">
        <v>29</v>
      </c>
      <c r="B30" s="1" t="s">
        <v>92</v>
      </c>
      <c r="C30" s="1" t="s">
        <v>3</v>
      </c>
      <c r="D30" s="1">
        <v>28.5</v>
      </c>
      <c r="E30" s="2">
        <v>1599.4</v>
      </c>
      <c r="F30" s="1">
        <v>106.75</v>
      </c>
      <c r="G30">
        <v>0.71419600000000005</v>
      </c>
      <c r="H30" s="1">
        <v>-0.65842450299999999</v>
      </c>
      <c r="I30" s="1">
        <v>0.12970000000000001</v>
      </c>
      <c r="J30" s="1">
        <v>48.896999999999998</v>
      </c>
      <c r="K30" s="1">
        <v>1.7503</v>
      </c>
      <c r="L30" s="1">
        <v>27.93635377</v>
      </c>
      <c r="M30" s="1">
        <v>3.2291434000000001E-2</v>
      </c>
    </row>
    <row r="31" spans="1:13">
      <c r="A31" s="1">
        <v>30</v>
      </c>
      <c r="B31" s="1" t="s">
        <v>92</v>
      </c>
      <c r="C31" s="1" t="s">
        <v>3</v>
      </c>
      <c r="D31" s="1">
        <v>29.5</v>
      </c>
      <c r="E31" s="2">
        <v>1580.7</v>
      </c>
      <c r="F31" s="1">
        <v>112.6</v>
      </c>
      <c r="G31">
        <v>-0.28364</v>
      </c>
      <c r="H31" s="1">
        <v>-0.62199614199999997</v>
      </c>
      <c r="I31" s="1">
        <v>0.12839999999999999</v>
      </c>
      <c r="J31" s="1">
        <v>48.5045</v>
      </c>
      <c r="K31" s="1">
        <v>1.642306727</v>
      </c>
      <c r="L31" s="1">
        <v>29.534373339999998</v>
      </c>
      <c r="M31" s="1">
        <v>7.0348677999999998E-2</v>
      </c>
    </row>
    <row r="32" spans="1:13">
      <c r="A32" s="1">
        <v>31</v>
      </c>
      <c r="B32" s="1" t="s">
        <v>92</v>
      </c>
      <c r="C32" s="1" t="s">
        <v>3</v>
      </c>
      <c r="D32" s="1">
        <v>30.5</v>
      </c>
      <c r="E32" s="2">
        <v>1562</v>
      </c>
      <c r="F32" s="1">
        <v>117.1</v>
      </c>
      <c r="G32">
        <v>-0.66037400000000002</v>
      </c>
      <c r="H32" s="1">
        <v>-0.58556778099999995</v>
      </c>
      <c r="I32" s="1">
        <v>0.1188</v>
      </c>
      <c r="J32" s="1">
        <v>48.5045</v>
      </c>
      <c r="K32" s="1">
        <v>1.642306727</v>
      </c>
      <c r="L32" s="1">
        <v>29.534373339999998</v>
      </c>
      <c r="M32" s="1">
        <v>-0.12867829</v>
      </c>
    </row>
    <row r="33" spans="1:13">
      <c r="A33" s="1">
        <v>32</v>
      </c>
      <c r="B33" s="1" t="s">
        <v>92</v>
      </c>
      <c r="C33" s="1" t="s">
        <v>3</v>
      </c>
      <c r="D33" s="1">
        <v>31.5</v>
      </c>
      <c r="E33" s="2">
        <v>1543.2</v>
      </c>
      <c r="F33" s="1">
        <v>122.3</v>
      </c>
      <c r="G33">
        <v>-0.56873600000000002</v>
      </c>
      <c r="H33" s="1">
        <v>-0.69203032900000006</v>
      </c>
      <c r="I33" s="1">
        <v>0.111866667</v>
      </c>
      <c r="J33" s="1">
        <v>48.5045</v>
      </c>
      <c r="K33" s="1">
        <v>1.642306727</v>
      </c>
      <c r="L33" s="1">
        <v>29.534373339999998</v>
      </c>
      <c r="M33" s="1">
        <v>-0.27195138000000002</v>
      </c>
    </row>
    <row r="34" spans="1:13">
      <c r="A34" s="1">
        <v>33</v>
      </c>
      <c r="B34" s="1" t="s">
        <v>92</v>
      </c>
      <c r="C34" s="1" t="s">
        <v>3</v>
      </c>
      <c r="D34" s="1">
        <v>32.5</v>
      </c>
      <c r="E34" s="2">
        <v>1524.2</v>
      </c>
      <c r="F34" s="1">
        <v>126.5</v>
      </c>
      <c r="G34">
        <v>-1.9025780000000001</v>
      </c>
      <c r="H34" s="1">
        <v>-0.79849287700000005</v>
      </c>
      <c r="I34" s="1">
        <v>0.112288889</v>
      </c>
      <c r="J34" s="1">
        <v>48.112000000000002</v>
      </c>
      <c r="K34" s="1">
        <v>1.5454000000000001</v>
      </c>
      <c r="L34" s="1">
        <v>31.13239291</v>
      </c>
      <c r="M34" s="1">
        <v>-0.23579897</v>
      </c>
    </row>
    <row r="35" spans="1:13">
      <c r="A35" s="1">
        <v>34</v>
      </c>
      <c r="B35" s="1" t="s">
        <v>92</v>
      </c>
      <c r="C35" s="1" t="s">
        <v>3</v>
      </c>
      <c r="D35" s="1">
        <v>33.5</v>
      </c>
      <c r="E35" s="2">
        <v>1504.9</v>
      </c>
      <c r="F35" s="1">
        <v>130.30000000000001</v>
      </c>
      <c r="G35">
        <v>0.31709799999999999</v>
      </c>
      <c r="H35" s="1">
        <v>-0.95841841800000005</v>
      </c>
      <c r="I35" s="1">
        <v>0.11813333299999999</v>
      </c>
      <c r="J35" s="1">
        <v>48.42</v>
      </c>
      <c r="K35" s="1">
        <v>1.7132708649999999</v>
      </c>
      <c r="L35" s="1">
        <v>28.26173082</v>
      </c>
      <c r="M35" s="1">
        <v>-4.645148E-3</v>
      </c>
    </row>
    <row r="36" spans="1:13">
      <c r="A36" s="1">
        <v>35</v>
      </c>
      <c r="B36" s="1" t="s">
        <v>92</v>
      </c>
      <c r="C36" s="1" t="s">
        <v>3</v>
      </c>
      <c r="D36" s="1">
        <v>34.5</v>
      </c>
      <c r="E36" s="2">
        <v>1485.7</v>
      </c>
      <c r="F36" s="1">
        <v>133.1</v>
      </c>
      <c r="G36">
        <v>-0.57891800000000004</v>
      </c>
      <c r="H36" s="1">
        <v>-1.1183439580000001</v>
      </c>
      <c r="I36" s="1">
        <v>0.10993333299999999</v>
      </c>
      <c r="J36" s="1">
        <v>48.42</v>
      </c>
      <c r="K36" s="1">
        <v>1.7132708649999999</v>
      </c>
      <c r="L36" s="1">
        <v>28.26173082</v>
      </c>
      <c r="M36" s="1">
        <v>-0.17728548599999999</v>
      </c>
    </row>
    <row r="37" spans="1:13">
      <c r="A37" s="1">
        <v>36</v>
      </c>
      <c r="B37" s="1" t="s">
        <v>92</v>
      </c>
      <c r="C37" s="1" t="s">
        <v>3</v>
      </c>
      <c r="D37" s="1">
        <v>35.5</v>
      </c>
      <c r="E37" s="2">
        <v>1466.3</v>
      </c>
      <c r="F37" s="1">
        <v>135.19999999999999</v>
      </c>
      <c r="G37">
        <v>-1.729484</v>
      </c>
      <c r="H37" s="1">
        <v>-1.0510894159999999</v>
      </c>
      <c r="I37" s="1">
        <v>0.109288889</v>
      </c>
      <c r="J37" s="1">
        <v>48.42</v>
      </c>
      <c r="K37" s="1">
        <v>1.7132708649999999</v>
      </c>
      <c r="L37" s="1">
        <v>28.26173082</v>
      </c>
      <c r="M37" s="1">
        <v>-0.57252715300000001</v>
      </c>
    </row>
    <row r="38" spans="1:13">
      <c r="A38" s="1">
        <v>37</v>
      </c>
      <c r="B38" s="1" t="s">
        <v>92</v>
      </c>
      <c r="C38" s="1" t="s">
        <v>3</v>
      </c>
      <c r="D38" s="1">
        <v>36.5</v>
      </c>
      <c r="E38" s="2">
        <v>1443.2</v>
      </c>
      <c r="F38" s="1">
        <v>137.4</v>
      </c>
      <c r="G38">
        <v>-0.75201200000000001</v>
      </c>
      <c r="H38" s="1">
        <v>-0.98383487400000003</v>
      </c>
      <c r="I38" s="1">
        <v>0.13558000000000001</v>
      </c>
      <c r="J38" s="1">
        <v>48.728000000000002</v>
      </c>
      <c r="K38" s="1">
        <v>1.9191</v>
      </c>
      <c r="L38" s="1">
        <v>25.391068730000001</v>
      </c>
      <c r="M38" s="1">
        <v>-0.78259725099999999</v>
      </c>
    </row>
    <row r="39" spans="1:13">
      <c r="A39" s="1">
        <v>38</v>
      </c>
      <c r="B39" s="1" t="s">
        <v>92</v>
      </c>
      <c r="C39" s="1" t="s">
        <v>3</v>
      </c>
      <c r="D39" s="1">
        <v>37.5</v>
      </c>
      <c r="E39" s="2">
        <v>1410.7</v>
      </c>
      <c r="F39" s="1">
        <v>148.25</v>
      </c>
      <c r="G39">
        <v>1.24366</v>
      </c>
      <c r="H39" s="1">
        <v>-1.0297470419999999</v>
      </c>
      <c r="I39" s="1">
        <v>0.15935555600000001</v>
      </c>
      <c r="J39" s="1">
        <v>45.5075</v>
      </c>
      <c r="K39" s="1">
        <v>2.2155111430000001</v>
      </c>
      <c r="L39" s="1">
        <v>20.540406730000001</v>
      </c>
      <c r="M39" s="1">
        <v>-0.74748615699999998</v>
      </c>
    </row>
    <row r="40" spans="1:13">
      <c r="A40" s="1">
        <v>39</v>
      </c>
      <c r="B40" s="1" t="s">
        <v>92</v>
      </c>
      <c r="C40" s="1" t="s">
        <v>3</v>
      </c>
      <c r="D40" s="1">
        <v>38.5</v>
      </c>
      <c r="E40" s="2">
        <v>1370.4</v>
      </c>
      <c r="F40" s="1">
        <v>158.94999999999999</v>
      </c>
      <c r="G40">
        <v>-0.67055600000000004</v>
      </c>
      <c r="H40" s="1">
        <v>-1.07565921</v>
      </c>
      <c r="I40" s="1">
        <v>0.18452499999999999</v>
      </c>
      <c r="J40" s="1">
        <v>45.5075</v>
      </c>
      <c r="K40" s="1">
        <v>2.2155111430000001</v>
      </c>
      <c r="L40" s="1">
        <v>20.540406730000001</v>
      </c>
      <c r="M40" s="1">
        <v>-0.45260882899999999</v>
      </c>
    </row>
    <row r="41" spans="1:13">
      <c r="A41" s="1">
        <v>40</v>
      </c>
      <c r="B41" s="1" t="s">
        <v>92</v>
      </c>
      <c r="C41" s="1" t="s">
        <v>3</v>
      </c>
      <c r="D41" s="1">
        <v>39.5</v>
      </c>
      <c r="E41" s="2">
        <v>1328.1</v>
      </c>
      <c r="F41" s="1">
        <v>166.75</v>
      </c>
      <c r="G41">
        <v>-1.9840340000000001</v>
      </c>
      <c r="H41" s="1">
        <v>-1.07492941</v>
      </c>
      <c r="I41" s="1">
        <v>0.18417777799999999</v>
      </c>
      <c r="J41" s="1">
        <v>45.5075</v>
      </c>
      <c r="K41" s="1">
        <v>2.2155111430000001</v>
      </c>
      <c r="L41" s="1">
        <v>20.540406730000001</v>
      </c>
      <c r="M41" s="1">
        <v>-0.36018373199999998</v>
      </c>
    </row>
    <row r="42" spans="1:13">
      <c r="A42" s="1">
        <v>41</v>
      </c>
      <c r="B42" s="1" t="s">
        <v>92</v>
      </c>
      <c r="C42" s="1" t="s">
        <v>3</v>
      </c>
      <c r="D42" s="1">
        <v>40.5</v>
      </c>
      <c r="E42" s="2">
        <v>1285.4000000000001</v>
      </c>
      <c r="F42" s="1">
        <v>172.6</v>
      </c>
      <c r="G42">
        <v>-0.304004</v>
      </c>
      <c r="H42" s="1">
        <v>-1.0741996090000001</v>
      </c>
      <c r="I42" s="1">
        <v>0.18035999999999999</v>
      </c>
      <c r="J42" s="1">
        <v>42.286999999999999</v>
      </c>
      <c r="K42" s="1">
        <v>2.6951999999999998</v>
      </c>
      <c r="L42" s="1">
        <v>15.689744729999999</v>
      </c>
      <c r="M42" s="1">
        <v>-0.25541128800000001</v>
      </c>
    </row>
    <row r="43" spans="1:13">
      <c r="A43" s="1">
        <v>42</v>
      </c>
      <c r="B43" s="1" t="s">
        <v>93</v>
      </c>
      <c r="C43" s="1" t="s">
        <v>3</v>
      </c>
      <c r="D43" s="1">
        <v>0.5</v>
      </c>
      <c r="E43" s="2">
        <v>2014.1</v>
      </c>
      <c r="F43" s="1">
        <v>0.65</v>
      </c>
      <c r="G43">
        <v>1.60375</v>
      </c>
      <c r="H43" s="1">
        <v>0.98305193999999996</v>
      </c>
      <c r="I43" s="1">
        <v>7.6119999999999993E-2</v>
      </c>
      <c r="J43" s="1">
        <v>46.628999999999998</v>
      </c>
      <c r="K43" s="1">
        <v>1.4351</v>
      </c>
      <c r="L43" s="1">
        <v>32.491812420000002</v>
      </c>
      <c r="M43" s="1">
        <v>-0.42956912899999999</v>
      </c>
    </row>
    <row r="44" spans="1:13">
      <c r="A44" s="1">
        <v>43</v>
      </c>
      <c r="B44" s="1" t="s">
        <v>93</v>
      </c>
      <c r="C44" s="1" t="s">
        <v>3</v>
      </c>
      <c r="D44" s="1">
        <v>1.5</v>
      </c>
      <c r="E44" s="2">
        <v>2008.2</v>
      </c>
      <c r="F44" s="1">
        <v>2.5499999999999998</v>
      </c>
      <c r="G44">
        <v>-0.481583333</v>
      </c>
      <c r="H44" s="1">
        <v>0.81150129000000004</v>
      </c>
      <c r="I44" s="1">
        <v>9.0620000000000006E-2</v>
      </c>
      <c r="J44" s="1">
        <v>47.228499999999997</v>
      </c>
      <c r="K44" s="1">
        <v>1.447800048</v>
      </c>
      <c r="L44" s="1">
        <v>32.620871970000003</v>
      </c>
      <c r="M44" s="1">
        <v>0.79873249199999996</v>
      </c>
    </row>
    <row r="45" spans="1:13">
      <c r="A45" s="1">
        <v>44</v>
      </c>
      <c r="B45" s="1" t="s">
        <v>93</v>
      </c>
      <c r="C45" s="1" t="s">
        <v>3</v>
      </c>
      <c r="D45" s="1">
        <v>2.5</v>
      </c>
      <c r="E45" s="2">
        <v>2003.4</v>
      </c>
      <c r="F45" s="1">
        <v>5.6</v>
      </c>
      <c r="G45">
        <v>1.19275</v>
      </c>
      <c r="H45" s="1">
        <v>0.63995063900000004</v>
      </c>
      <c r="I45" s="1">
        <v>9.2179999999999998E-2</v>
      </c>
      <c r="J45" s="1">
        <v>47.228499999999997</v>
      </c>
      <c r="K45" s="1">
        <v>1.447800048</v>
      </c>
      <c r="L45" s="1">
        <v>32.620871970000003</v>
      </c>
      <c r="M45" s="1">
        <v>1.5275805200000001</v>
      </c>
    </row>
    <row r="46" spans="1:13">
      <c r="A46" s="1">
        <v>45</v>
      </c>
      <c r="B46" s="1" t="s">
        <v>93</v>
      </c>
      <c r="C46" s="1" t="s">
        <v>3</v>
      </c>
      <c r="D46" s="1">
        <v>3.5</v>
      </c>
      <c r="E46" s="2">
        <v>1999.2</v>
      </c>
      <c r="F46" s="1">
        <v>6.75</v>
      </c>
      <c r="G46">
        <v>-0.33455000000000001</v>
      </c>
      <c r="H46" s="1">
        <v>0.39038694800000001</v>
      </c>
      <c r="I46" s="1">
        <v>8.8779999999999998E-2</v>
      </c>
      <c r="J46" s="1">
        <v>47.228499999999997</v>
      </c>
      <c r="K46" s="1">
        <v>1.447800048</v>
      </c>
      <c r="L46" s="1">
        <v>32.620871970000003</v>
      </c>
      <c r="M46" s="1">
        <v>-1.589345E-2</v>
      </c>
    </row>
    <row r="47" spans="1:13">
      <c r="A47" s="1">
        <v>46</v>
      </c>
      <c r="B47" s="1" t="s">
        <v>93</v>
      </c>
      <c r="C47" s="1" t="s">
        <v>3</v>
      </c>
      <c r="D47" s="1">
        <v>4.5</v>
      </c>
      <c r="E47" s="2">
        <v>1992.9</v>
      </c>
      <c r="F47" s="1">
        <v>8.75</v>
      </c>
      <c r="G47">
        <v>-0.78255799999999998</v>
      </c>
      <c r="H47" s="1">
        <v>0.14082325600000001</v>
      </c>
      <c r="I47" s="1">
        <v>0.10392</v>
      </c>
      <c r="J47" s="1">
        <v>47.828000000000003</v>
      </c>
      <c r="K47" s="1">
        <v>1.4603999999999999</v>
      </c>
      <c r="L47" s="1">
        <v>32.749931529999998</v>
      </c>
      <c r="M47" s="1">
        <v>-0.22322892</v>
      </c>
    </row>
    <row r="48" spans="1:13">
      <c r="A48" s="1">
        <v>47</v>
      </c>
      <c r="B48" s="1" t="s">
        <v>93</v>
      </c>
      <c r="C48" s="1" t="s">
        <v>3</v>
      </c>
      <c r="D48" s="1">
        <v>5.5</v>
      </c>
      <c r="E48" s="2">
        <v>1984.7</v>
      </c>
      <c r="F48" s="1">
        <v>9.5500000000000007</v>
      </c>
      <c r="G48">
        <v>-0.58909999999999996</v>
      </c>
      <c r="H48" s="1">
        <v>0.14980627899999999</v>
      </c>
      <c r="I48" s="1">
        <v>0.1008</v>
      </c>
      <c r="J48" s="1">
        <v>47.775500000000001</v>
      </c>
      <c r="K48" s="1">
        <v>1.515704961</v>
      </c>
      <c r="L48" s="1">
        <v>31.520316449999999</v>
      </c>
      <c r="M48" s="1">
        <v>-0.99623835199999999</v>
      </c>
    </row>
    <row r="49" spans="1:13">
      <c r="A49" s="1">
        <v>48</v>
      </c>
      <c r="B49" s="1" t="s">
        <v>93</v>
      </c>
      <c r="C49" s="1" t="s">
        <v>3</v>
      </c>
      <c r="D49" s="1">
        <v>6.5</v>
      </c>
      <c r="E49" s="2">
        <v>1972.7</v>
      </c>
      <c r="F49" s="1">
        <v>11.6</v>
      </c>
      <c r="G49">
        <v>0.28655199999999997</v>
      </c>
      <c r="H49" s="1">
        <v>0.15878930199999999</v>
      </c>
      <c r="I49" s="1">
        <v>0.13245999999999999</v>
      </c>
      <c r="J49" s="1">
        <v>47.775500000000001</v>
      </c>
      <c r="K49" s="1">
        <v>1.515704961</v>
      </c>
      <c r="L49" s="1">
        <v>31.520316449999999</v>
      </c>
      <c r="M49" s="1">
        <v>-0.52869877600000004</v>
      </c>
    </row>
    <row r="50" spans="1:13">
      <c r="A50" s="1">
        <v>49</v>
      </c>
      <c r="B50" s="1" t="s">
        <v>93</v>
      </c>
      <c r="C50" s="1" t="s">
        <v>3</v>
      </c>
      <c r="D50" s="1">
        <v>7.5</v>
      </c>
      <c r="E50" s="2">
        <v>1959.3</v>
      </c>
      <c r="F50" s="1">
        <v>11.1</v>
      </c>
      <c r="G50">
        <v>0.56146600000000002</v>
      </c>
      <c r="H50" s="1">
        <v>0.28513486100000002</v>
      </c>
      <c r="I50" s="1">
        <v>0.12139999999999999</v>
      </c>
      <c r="J50" s="1">
        <v>47.775500000000001</v>
      </c>
      <c r="K50" s="1">
        <v>1.515704961</v>
      </c>
      <c r="L50" s="1">
        <v>31.520316449999999</v>
      </c>
      <c r="M50" s="1">
        <v>-0.39546936100000002</v>
      </c>
    </row>
    <row r="51" spans="1:13">
      <c r="A51" s="1">
        <v>50</v>
      </c>
      <c r="B51" s="1" t="s">
        <v>93</v>
      </c>
      <c r="C51" s="1" t="s">
        <v>3</v>
      </c>
      <c r="D51" s="1">
        <v>8.5</v>
      </c>
      <c r="E51" s="2">
        <v>1946.7</v>
      </c>
      <c r="F51" s="1">
        <v>12</v>
      </c>
      <c r="G51">
        <v>1.2843880000000001</v>
      </c>
      <c r="H51" s="1">
        <v>0.41148042000000001</v>
      </c>
      <c r="I51" s="1">
        <v>0.11122</v>
      </c>
      <c r="J51" s="1">
        <v>47.722999999999999</v>
      </c>
      <c r="K51" s="1">
        <v>1.5754999999999999</v>
      </c>
      <c r="L51" s="1">
        <v>30.29070136</v>
      </c>
      <c r="M51" s="1">
        <v>-0.401946576</v>
      </c>
    </row>
    <row r="52" spans="1:13">
      <c r="A52" s="1">
        <v>51</v>
      </c>
      <c r="B52" s="1" t="s">
        <v>93</v>
      </c>
      <c r="C52" s="1" t="s">
        <v>3</v>
      </c>
      <c r="D52" s="1">
        <v>9.5</v>
      </c>
      <c r="E52" s="2">
        <v>1934</v>
      </c>
      <c r="F52" s="1">
        <v>11.65</v>
      </c>
      <c r="G52">
        <v>1.2334780000000001</v>
      </c>
      <c r="H52" s="1">
        <v>-0.22634273999999999</v>
      </c>
      <c r="I52" s="1">
        <v>9.5140000000000002E-2</v>
      </c>
      <c r="J52" s="1">
        <v>48.667499999999997</v>
      </c>
      <c r="K52" s="1">
        <v>1.595935766</v>
      </c>
      <c r="L52" s="1">
        <v>30.49464837</v>
      </c>
      <c r="M52" s="1">
        <v>-0.60040308899999995</v>
      </c>
    </row>
    <row r="53" spans="1:13">
      <c r="A53" s="1">
        <v>52</v>
      </c>
      <c r="B53" s="1" t="s">
        <v>93</v>
      </c>
      <c r="C53" s="1" t="s">
        <v>3</v>
      </c>
      <c r="D53" s="1">
        <v>10.5</v>
      </c>
      <c r="E53" s="2">
        <v>1920.6</v>
      </c>
      <c r="F53" s="1">
        <v>12.95</v>
      </c>
      <c r="G53">
        <v>0.24582399999999999</v>
      </c>
      <c r="H53" s="1">
        <v>-0.86416589899999996</v>
      </c>
      <c r="I53" s="1">
        <v>0.11763999999999999</v>
      </c>
      <c r="J53" s="1">
        <v>48.667499999999997</v>
      </c>
      <c r="K53" s="1">
        <v>1.595935766</v>
      </c>
      <c r="L53" s="1">
        <v>30.49464837</v>
      </c>
      <c r="M53" s="1">
        <v>-0.14235189500000001</v>
      </c>
    </row>
    <row r="54" spans="1:13">
      <c r="A54" s="1">
        <v>53</v>
      </c>
      <c r="B54" s="1" t="s">
        <v>93</v>
      </c>
      <c r="C54" s="1" t="s">
        <v>3</v>
      </c>
      <c r="D54" s="1">
        <v>11.5</v>
      </c>
      <c r="E54" s="2">
        <v>1906.8</v>
      </c>
      <c r="F54" s="1">
        <v>12.45</v>
      </c>
      <c r="G54">
        <v>-1.3323860000000001</v>
      </c>
      <c r="H54" s="1">
        <v>-0.69796639999999999</v>
      </c>
      <c r="I54" s="1">
        <v>0.11836000000000001</v>
      </c>
      <c r="J54" s="1">
        <v>48.667499999999997</v>
      </c>
      <c r="K54" s="1">
        <v>1.595935766</v>
      </c>
      <c r="L54" s="1">
        <v>30.49464837</v>
      </c>
      <c r="M54" s="1">
        <v>-2.0590648E-2</v>
      </c>
    </row>
    <row r="55" spans="1:13">
      <c r="A55" s="1">
        <v>54</v>
      </c>
      <c r="B55" s="1" t="s">
        <v>93</v>
      </c>
      <c r="C55" s="1" t="s">
        <v>3</v>
      </c>
      <c r="D55" s="1">
        <v>12.5</v>
      </c>
      <c r="E55" s="2">
        <v>1892.7</v>
      </c>
      <c r="F55" s="1">
        <v>14.45</v>
      </c>
      <c r="G55">
        <v>-1.159292</v>
      </c>
      <c r="H55" s="1">
        <v>-0.53176690000000004</v>
      </c>
      <c r="I55" s="1">
        <v>0.12648000000000001</v>
      </c>
      <c r="J55" s="1">
        <v>49.612000000000002</v>
      </c>
      <c r="K55" s="1">
        <v>1.6161000000000001</v>
      </c>
      <c r="L55" s="1">
        <v>30.69859538</v>
      </c>
      <c r="M55" s="1">
        <v>7.2415845000000006E-2</v>
      </c>
    </row>
    <row r="56" spans="1:13">
      <c r="A56" s="1">
        <v>55</v>
      </c>
      <c r="B56" s="1" t="s">
        <v>93</v>
      </c>
      <c r="C56" s="1" t="s">
        <v>3</v>
      </c>
      <c r="D56" s="1">
        <v>13.5</v>
      </c>
      <c r="E56" s="2">
        <v>1877.2</v>
      </c>
      <c r="F56" s="1">
        <v>15.05</v>
      </c>
      <c r="G56">
        <v>-1.5665720000000001</v>
      </c>
      <c r="H56" s="1">
        <v>0.155467207</v>
      </c>
      <c r="I56" s="1">
        <v>0.13338</v>
      </c>
      <c r="J56" s="1">
        <v>49.755499999999998</v>
      </c>
      <c r="K56" s="1">
        <v>1.8155170860000001</v>
      </c>
      <c r="L56" s="1">
        <v>27.405690849999999</v>
      </c>
      <c r="M56" s="1">
        <v>-0.103308104</v>
      </c>
    </row>
    <row r="57" spans="1:13">
      <c r="A57" s="1">
        <v>56</v>
      </c>
      <c r="B57" s="1" t="s">
        <v>93</v>
      </c>
      <c r="C57" s="1" t="s">
        <v>3</v>
      </c>
      <c r="D57" s="1">
        <v>14.5</v>
      </c>
      <c r="E57" s="2">
        <v>1857.3</v>
      </c>
      <c r="F57" s="1">
        <v>19.55</v>
      </c>
      <c r="G57">
        <v>0.215278</v>
      </c>
      <c r="H57" s="1">
        <v>0.84270131299999995</v>
      </c>
      <c r="I57" s="1">
        <v>0.14610000000000001</v>
      </c>
      <c r="J57" s="1">
        <v>49.755499999999998</v>
      </c>
      <c r="K57" s="1">
        <v>1.8155170860000001</v>
      </c>
      <c r="L57" s="1">
        <v>27.405690849999999</v>
      </c>
      <c r="M57" s="1">
        <v>-0.151899743</v>
      </c>
    </row>
    <row r="58" spans="1:13">
      <c r="A58" s="1">
        <v>57</v>
      </c>
      <c r="B58" s="1" t="s">
        <v>93</v>
      </c>
      <c r="C58" s="1" t="s">
        <v>3</v>
      </c>
      <c r="D58" s="1">
        <v>15.5</v>
      </c>
      <c r="E58" s="2">
        <v>1832</v>
      </c>
      <c r="F58" s="1">
        <v>25.2</v>
      </c>
      <c r="G58">
        <v>-0.68073799999999995</v>
      </c>
      <c r="H58" s="1">
        <v>1.047388719</v>
      </c>
      <c r="I58" s="1">
        <v>0.16772000000000001</v>
      </c>
      <c r="J58" s="1">
        <v>49.755499999999998</v>
      </c>
      <c r="K58" s="1">
        <v>1.8155170860000001</v>
      </c>
      <c r="L58" s="1">
        <v>27.405690849999999</v>
      </c>
      <c r="M58" s="1">
        <v>-0.23457662200000001</v>
      </c>
    </row>
    <row r="59" spans="1:13">
      <c r="A59" s="1">
        <v>58</v>
      </c>
      <c r="B59" s="1" t="s">
        <v>93</v>
      </c>
      <c r="C59" s="1" t="s">
        <v>3</v>
      </c>
      <c r="D59" s="1">
        <v>16.5</v>
      </c>
      <c r="E59" s="2">
        <v>1795.5</v>
      </c>
      <c r="F59" s="1">
        <v>37.6</v>
      </c>
      <c r="G59">
        <v>6.2548000000000006E-2</v>
      </c>
      <c r="H59" s="1">
        <v>1.252076124</v>
      </c>
      <c r="I59" s="1">
        <v>0.14984</v>
      </c>
      <c r="J59" s="1">
        <v>49.899000000000001</v>
      </c>
      <c r="K59" s="1">
        <v>2.0693999999999999</v>
      </c>
      <c r="L59" s="1">
        <v>24.112786310000001</v>
      </c>
      <c r="M59" s="1">
        <v>-0.36829158400000001</v>
      </c>
    </row>
    <row r="60" spans="1:13">
      <c r="A60" s="1">
        <v>59</v>
      </c>
      <c r="B60" s="1" t="s">
        <v>93</v>
      </c>
      <c r="C60" s="1" t="s">
        <v>3</v>
      </c>
      <c r="D60" s="1">
        <v>17.5</v>
      </c>
      <c r="E60" s="2">
        <v>1746.4</v>
      </c>
      <c r="F60" s="1">
        <v>64.599999999999994</v>
      </c>
      <c r="G60">
        <v>1.456E-3</v>
      </c>
      <c r="H60" s="1">
        <v>1.240920059</v>
      </c>
      <c r="I60" s="1">
        <v>0.15645999999999999</v>
      </c>
      <c r="J60" s="1">
        <v>49.872999999999998</v>
      </c>
      <c r="K60" s="1">
        <v>1.9681201310000001</v>
      </c>
      <c r="L60" s="1">
        <v>25.340424710000001</v>
      </c>
      <c r="M60" s="1">
        <v>7.6870448999999993E-2</v>
      </c>
    </row>
    <row r="61" spans="1:13">
      <c r="A61" s="1">
        <v>60</v>
      </c>
      <c r="B61" s="1" t="s">
        <v>93</v>
      </c>
      <c r="C61" s="1" t="s">
        <v>3</v>
      </c>
      <c r="D61" s="1">
        <v>18.5</v>
      </c>
      <c r="E61" s="2">
        <v>1692.1</v>
      </c>
      <c r="F61" s="1">
        <v>95.35</v>
      </c>
      <c r="G61">
        <v>0.84656200000000004</v>
      </c>
      <c r="H61" s="1">
        <v>1.2297639929999999</v>
      </c>
      <c r="I61" s="1">
        <v>0.13605999999999999</v>
      </c>
      <c r="J61" s="1">
        <v>49.872999999999998</v>
      </c>
      <c r="K61" s="1">
        <v>1.9681201310000001</v>
      </c>
      <c r="L61" s="1">
        <v>25.340424710000001</v>
      </c>
      <c r="M61" s="1">
        <v>-2.7213108999999999E-2</v>
      </c>
    </row>
    <row r="62" spans="1:13">
      <c r="A62" s="1">
        <v>61</v>
      </c>
      <c r="B62" s="1" t="s">
        <v>93</v>
      </c>
      <c r="C62" s="1" t="s">
        <v>3</v>
      </c>
      <c r="D62" s="1">
        <v>19.5</v>
      </c>
      <c r="E62" s="2">
        <v>1635.5</v>
      </c>
      <c r="F62" s="1">
        <v>120</v>
      </c>
      <c r="G62">
        <v>0.12364</v>
      </c>
      <c r="H62" s="1">
        <v>0.26642153899999999</v>
      </c>
      <c r="I62" s="1">
        <v>0.13372000000000001</v>
      </c>
      <c r="J62" s="1">
        <v>49.872999999999998</v>
      </c>
      <c r="K62" s="1">
        <v>1.9681201310000001</v>
      </c>
      <c r="L62" s="1">
        <v>25.340424710000001</v>
      </c>
      <c r="M62" s="1">
        <v>-3.9298632E-2</v>
      </c>
    </row>
    <row r="63" spans="1:13">
      <c r="A63" s="1">
        <v>62</v>
      </c>
      <c r="B63" s="1" t="s">
        <v>93</v>
      </c>
      <c r="C63" s="1" t="s">
        <v>3</v>
      </c>
      <c r="D63" s="1">
        <v>20.5</v>
      </c>
      <c r="E63" s="2">
        <v>1577.6</v>
      </c>
      <c r="F63" s="1">
        <v>140.19999999999999</v>
      </c>
      <c r="G63">
        <v>-0.33455000000000001</v>
      </c>
      <c r="H63" s="1">
        <v>-0.69692091499999997</v>
      </c>
      <c r="I63" s="1">
        <v>0.14532</v>
      </c>
      <c r="J63" s="1">
        <v>49.847000000000001</v>
      </c>
      <c r="K63" s="1">
        <v>1.8762000000000001</v>
      </c>
      <c r="L63" s="1">
        <v>26.568063110000001</v>
      </c>
      <c r="M63" s="1">
        <v>5.5388099999999999E-3</v>
      </c>
    </row>
    <row r="64" spans="1:13">
      <c r="A64" s="1">
        <v>63</v>
      </c>
      <c r="B64" s="1" t="s">
        <v>93</v>
      </c>
      <c r="C64" s="1" t="s">
        <v>3</v>
      </c>
      <c r="D64" s="1">
        <v>21.5</v>
      </c>
      <c r="E64" s="2">
        <v>1518.9</v>
      </c>
      <c r="F64" s="1">
        <v>154.55000000000001</v>
      </c>
      <c r="G64">
        <v>-0.40582400000000002</v>
      </c>
      <c r="H64" s="1">
        <v>-0.40157736199999999</v>
      </c>
      <c r="I64" s="1">
        <v>0.15279999999999999</v>
      </c>
      <c r="J64" s="1">
        <v>49.722000000000001</v>
      </c>
      <c r="K64" s="1">
        <v>1.8110090130000001</v>
      </c>
      <c r="L64" s="1">
        <v>27.455412769999999</v>
      </c>
      <c r="M64" s="1">
        <v>4.0872275E-2</v>
      </c>
    </row>
    <row r="65" spans="1:13">
      <c r="A65" s="1">
        <v>64</v>
      </c>
      <c r="B65" s="1" t="s">
        <v>93</v>
      </c>
      <c r="C65" s="1" t="s">
        <v>3</v>
      </c>
      <c r="D65" s="1">
        <v>22.5</v>
      </c>
      <c r="E65" s="2">
        <v>1460.1</v>
      </c>
      <c r="F65" s="1">
        <v>169.3</v>
      </c>
      <c r="G65">
        <v>-1.128746</v>
      </c>
      <c r="H65" s="1">
        <v>-0.106233809</v>
      </c>
      <c r="I65" s="1">
        <v>0.13932</v>
      </c>
      <c r="J65" s="1">
        <v>49.722000000000001</v>
      </c>
      <c r="K65" s="1">
        <v>1.8110090130000001</v>
      </c>
      <c r="L65" s="1">
        <v>27.455412769999999</v>
      </c>
      <c r="M65" s="1">
        <v>-4.02867E-4</v>
      </c>
    </row>
    <row r="66" spans="1:13">
      <c r="A66" s="1">
        <v>65</v>
      </c>
      <c r="B66" s="1" t="s">
        <v>93</v>
      </c>
      <c r="C66" s="1" t="s">
        <v>3</v>
      </c>
      <c r="D66" s="1">
        <v>23.5</v>
      </c>
      <c r="E66" s="2">
        <v>1401.3</v>
      </c>
      <c r="F66" s="1">
        <v>182.1</v>
      </c>
      <c r="G66">
        <v>-0.08</v>
      </c>
      <c r="H66" s="1">
        <v>-0.80140306699999997</v>
      </c>
      <c r="I66" s="1">
        <v>0.12766</v>
      </c>
      <c r="J66" s="1">
        <v>49.722000000000001</v>
      </c>
      <c r="K66" s="1">
        <v>1.8110090130000001</v>
      </c>
      <c r="L66" s="1">
        <v>27.455412769999999</v>
      </c>
      <c r="M66" s="1">
        <v>-3.1852460999999999E-2</v>
      </c>
    </row>
    <row r="67" spans="1:13">
      <c r="A67" s="1">
        <v>66</v>
      </c>
      <c r="B67" s="1" t="s">
        <v>93</v>
      </c>
      <c r="C67" s="1" t="s">
        <v>3</v>
      </c>
      <c r="D67" s="1">
        <v>24.5</v>
      </c>
      <c r="E67" s="2">
        <v>1342.9</v>
      </c>
      <c r="F67" s="1">
        <v>191.05</v>
      </c>
      <c r="G67">
        <v>4.2183999999999999E-2</v>
      </c>
      <c r="H67" s="1">
        <v>-1.496572324</v>
      </c>
      <c r="I67" s="1">
        <v>0.13886000000000001</v>
      </c>
      <c r="J67" s="1">
        <v>49.597000000000001</v>
      </c>
      <c r="K67" s="1">
        <v>1.7499</v>
      </c>
      <c r="L67" s="1">
        <v>28.342762440000001</v>
      </c>
      <c r="M67" s="1">
        <v>1.8908364E-2</v>
      </c>
    </row>
    <row r="68" spans="1:13">
      <c r="A68" s="1">
        <v>67</v>
      </c>
      <c r="B68" s="1" t="s">
        <v>93</v>
      </c>
      <c r="C68" s="1" t="s">
        <v>3</v>
      </c>
      <c r="D68" s="1">
        <v>25.5</v>
      </c>
      <c r="E68" s="2">
        <v>1284.5999999999999</v>
      </c>
      <c r="F68" s="1">
        <v>192.2</v>
      </c>
      <c r="G68">
        <v>-0.304004</v>
      </c>
      <c r="H68" s="1">
        <v>-1.7297747320000001</v>
      </c>
      <c r="I68" s="1">
        <v>0.13275999999999999</v>
      </c>
      <c r="J68" s="1">
        <v>42.478499999999997</v>
      </c>
      <c r="K68" s="1">
        <v>1.917290436</v>
      </c>
      <c r="L68" s="1">
        <v>22.15548527</v>
      </c>
      <c r="M68" s="1">
        <v>1.6368308000000002E-2</v>
      </c>
    </row>
    <row r="69" spans="1:13">
      <c r="A69" s="1">
        <v>68</v>
      </c>
      <c r="B69" s="1" t="s">
        <v>93</v>
      </c>
      <c r="C69" s="1" t="s">
        <v>3</v>
      </c>
      <c r="D69" s="1">
        <v>26.5</v>
      </c>
      <c r="E69" s="2">
        <v>1228</v>
      </c>
      <c r="F69" s="1">
        <v>194.7</v>
      </c>
      <c r="G69">
        <v>-1.444388</v>
      </c>
      <c r="H69" s="1">
        <v>-1.96297714</v>
      </c>
      <c r="I69" s="1">
        <v>0.11982</v>
      </c>
      <c r="J69" s="1">
        <v>42.478499999999997</v>
      </c>
      <c r="K69" s="1">
        <v>1.917290436</v>
      </c>
      <c r="L69" s="1">
        <v>22.15548527</v>
      </c>
      <c r="M69" s="1">
        <v>5.7273649999999999E-3</v>
      </c>
    </row>
    <row r="70" spans="1:13">
      <c r="A70" s="1">
        <v>69</v>
      </c>
      <c r="B70" s="1" t="s">
        <v>94</v>
      </c>
      <c r="C70" s="1" t="s">
        <v>4</v>
      </c>
      <c r="D70" s="1">
        <v>0.5</v>
      </c>
      <c r="E70" s="2">
        <v>2015.5</v>
      </c>
      <c r="F70" s="1">
        <v>0.3</v>
      </c>
      <c r="G70">
        <v>0.64081333299999998</v>
      </c>
      <c r="H70" s="1">
        <v>1.4231446169999999</v>
      </c>
      <c r="I70" s="1">
        <v>5.1319999999999998E-2</v>
      </c>
      <c r="J70" s="1">
        <v>44.921999999999997</v>
      </c>
      <c r="K70" s="1">
        <v>1.732</v>
      </c>
      <c r="L70" s="1">
        <v>25.936489609999999</v>
      </c>
      <c r="M70" s="1">
        <v>0.167153936</v>
      </c>
    </row>
    <row r="71" spans="1:13">
      <c r="A71" s="1">
        <v>70</v>
      </c>
      <c r="B71" s="1" t="s">
        <v>94</v>
      </c>
      <c r="C71" s="1" t="s">
        <v>4</v>
      </c>
      <c r="D71" s="1">
        <v>1.5</v>
      </c>
      <c r="E71" s="2">
        <v>2012.6</v>
      </c>
      <c r="F71" s="1">
        <v>1.55</v>
      </c>
      <c r="G71">
        <v>1.4774799999999999</v>
      </c>
      <c r="H71" s="1">
        <v>1.130511002</v>
      </c>
      <c r="I71" s="1">
        <v>4.7140000000000001E-2</v>
      </c>
      <c r="J71" s="1">
        <v>43.665999999999997</v>
      </c>
      <c r="K71" s="1">
        <v>1.1991131020000001</v>
      </c>
      <c r="L71" s="1">
        <v>36.415247170000001</v>
      </c>
      <c r="M71" s="1">
        <v>-0.53597740299999996</v>
      </c>
    </row>
    <row r="72" spans="1:13">
      <c r="A72" s="1">
        <v>71</v>
      </c>
      <c r="B72" s="1" t="s">
        <v>94</v>
      </c>
      <c r="C72" s="1" t="s">
        <v>4</v>
      </c>
      <c r="D72" s="1">
        <v>2.5</v>
      </c>
      <c r="E72" s="2">
        <v>2009.4</v>
      </c>
      <c r="F72" s="1">
        <v>3.2</v>
      </c>
      <c r="G72">
        <v>-7.2520000000000001E-2</v>
      </c>
      <c r="H72" s="1">
        <v>0.83787738599999995</v>
      </c>
      <c r="I72" s="1">
        <v>5.2819999999999999E-2</v>
      </c>
      <c r="J72" s="1">
        <v>43.665999999999997</v>
      </c>
      <c r="K72" s="1">
        <v>1.1991131020000001</v>
      </c>
      <c r="L72" s="1">
        <v>36.415247170000001</v>
      </c>
      <c r="M72" s="1">
        <v>-0.117556593</v>
      </c>
    </row>
    <row r="73" spans="1:13">
      <c r="A73" s="1">
        <v>72</v>
      </c>
      <c r="B73" s="1" t="s">
        <v>94</v>
      </c>
      <c r="C73" s="1" t="s">
        <v>4</v>
      </c>
      <c r="D73" s="1">
        <v>3.5</v>
      </c>
      <c r="E73" s="2">
        <v>2006.1</v>
      </c>
      <c r="F73" s="1">
        <v>4.05</v>
      </c>
      <c r="G73">
        <v>1.34548</v>
      </c>
      <c r="H73" s="1">
        <v>6.4612953000000001E-2</v>
      </c>
      <c r="I73" s="1">
        <v>5.024E-2</v>
      </c>
      <c r="J73" s="1">
        <v>43.665999999999997</v>
      </c>
      <c r="K73" s="1">
        <v>1.1991131020000001</v>
      </c>
      <c r="L73" s="1">
        <v>36.415247170000001</v>
      </c>
      <c r="M73" s="1">
        <v>0.17897041999999999</v>
      </c>
    </row>
    <row r="74" spans="1:13">
      <c r="A74" s="1">
        <v>73</v>
      </c>
      <c r="B74" s="1" t="s">
        <v>94</v>
      </c>
      <c r="C74" s="1" t="s">
        <v>4</v>
      </c>
      <c r="D74" s="1">
        <v>4.5</v>
      </c>
      <c r="E74" s="2">
        <v>2003.1</v>
      </c>
      <c r="F74" s="1">
        <v>5.55</v>
      </c>
      <c r="G74">
        <v>1.19275</v>
      </c>
      <c r="H74" s="1">
        <v>-0.70865148</v>
      </c>
      <c r="I74" s="1">
        <v>5.398E-2</v>
      </c>
      <c r="J74" s="1">
        <v>42.41</v>
      </c>
      <c r="K74" s="1">
        <v>0.90437999999999996</v>
      </c>
      <c r="L74" s="1">
        <v>46.894004729999999</v>
      </c>
      <c r="M74" s="1">
        <v>0.86444606999999996</v>
      </c>
    </row>
    <row r="75" spans="1:13">
      <c r="A75" s="1">
        <v>74</v>
      </c>
      <c r="B75" s="1" t="s">
        <v>94</v>
      </c>
      <c r="C75" s="1" t="s">
        <v>4</v>
      </c>
      <c r="D75" s="1">
        <v>5.5</v>
      </c>
      <c r="E75" s="2">
        <v>2000.3</v>
      </c>
      <c r="F75" s="1">
        <v>5.6</v>
      </c>
      <c r="G75">
        <v>0.15418599999999999</v>
      </c>
      <c r="H75" s="1">
        <v>0.31296155599999997</v>
      </c>
      <c r="I75" s="1">
        <v>5.0220000000000001E-2</v>
      </c>
      <c r="J75" s="1">
        <v>44.4405</v>
      </c>
      <c r="K75" s="1">
        <v>0.96900252799999997</v>
      </c>
      <c r="L75" s="1">
        <v>45.862109449999998</v>
      </c>
      <c r="M75" s="1">
        <v>0.53997885099999998</v>
      </c>
    </row>
    <row r="76" spans="1:13">
      <c r="A76" s="1">
        <v>75</v>
      </c>
      <c r="B76" s="1" t="s">
        <v>94</v>
      </c>
      <c r="C76" s="1" t="s">
        <v>4</v>
      </c>
      <c r="D76" s="1">
        <v>6.5</v>
      </c>
      <c r="E76" s="2">
        <v>1997.4</v>
      </c>
      <c r="F76" s="1">
        <v>6.2</v>
      </c>
      <c r="G76">
        <v>0.92801800000000001</v>
      </c>
      <c r="H76" s="1">
        <v>0.89318274900000005</v>
      </c>
      <c r="I76" s="1">
        <v>4.8820000000000002E-2</v>
      </c>
      <c r="J76" s="1">
        <v>44.4405</v>
      </c>
      <c r="K76" s="1">
        <v>0.96900252799999997</v>
      </c>
      <c r="L76" s="1">
        <v>45.862109449999998</v>
      </c>
      <c r="M76" s="1">
        <v>3.4730509999999999E-2</v>
      </c>
    </row>
    <row r="77" spans="1:13">
      <c r="A77" s="1">
        <v>76</v>
      </c>
      <c r="B77" s="1" t="s">
        <v>94</v>
      </c>
      <c r="C77" s="1" t="s">
        <v>4</v>
      </c>
      <c r="D77" s="1">
        <v>7.5</v>
      </c>
      <c r="E77" s="2">
        <v>1994.1</v>
      </c>
      <c r="F77" s="1">
        <v>6.55</v>
      </c>
      <c r="G77">
        <v>0.81601599999999996</v>
      </c>
      <c r="H77" s="1">
        <v>1.4734039409999999</v>
      </c>
      <c r="I77" s="1">
        <v>4.9579999999999999E-2</v>
      </c>
      <c r="J77" s="1">
        <v>44.4405</v>
      </c>
      <c r="K77" s="1">
        <v>0.96900252799999997</v>
      </c>
      <c r="L77" s="1">
        <v>45.862109449999998</v>
      </c>
      <c r="M77" s="1">
        <v>-0.507581328</v>
      </c>
    </row>
    <row r="78" spans="1:13">
      <c r="A78" s="1">
        <v>77</v>
      </c>
      <c r="B78" s="1" t="s">
        <v>94</v>
      </c>
      <c r="C78" s="1" t="s">
        <v>4</v>
      </c>
      <c r="D78" s="1">
        <v>8.5</v>
      </c>
      <c r="E78" s="2">
        <v>1990</v>
      </c>
      <c r="F78" s="1">
        <v>7.4</v>
      </c>
      <c r="G78">
        <v>0.28655199999999997</v>
      </c>
      <c r="H78" s="1">
        <v>-1.1736599E-2</v>
      </c>
      <c r="I78" s="1">
        <v>5.3080000000000002E-2</v>
      </c>
      <c r="J78" s="1">
        <v>46.470999999999997</v>
      </c>
      <c r="K78" s="1">
        <v>1.0366</v>
      </c>
      <c r="L78" s="1">
        <v>44.830214159999997</v>
      </c>
      <c r="M78" s="1">
        <v>-0.47825994700000002</v>
      </c>
    </row>
    <row r="79" spans="1:13">
      <c r="A79" s="1">
        <v>78</v>
      </c>
      <c r="B79" s="1" t="s">
        <v>94</v>
      </c>
      <c r="C79" s="1" t="s">
        <v>4</v>
      </c>
      <c r="D79" s="1">
        <v>9.5</v>
      </c>
      <c r="E79" s="2">
        <v>1985.5</v>
      </c>
      <c r="F79" s="1">
        <v>7.5</v>
      </c>
      <c r="G79">
        <v>0.25600600000000001</v>
      </c>
      <c r="H79" s="1">
        <v>0.474556478</v>
      </c>
      <c r="I79" s="1">
        <v>5.0200000000000002E-2</v>
      </c>
      <c r="J79" s="1">
        <v>46.1355</v>
      </c>
      <c r="K79" s="1">
        <v>1.0527696120000001</v>
      </c>
      <c r="L79" s="1">
        <v>43.822978450000001</v>
      </c>
      <c r="M79" s="1">
        <v>-0.49314827999999999</v>
      </c>
    </row>
    <row r="80" spans="1:13">
      <c r="A80" s="1">
        <v>79</v>
      </c>
      <c r="B80" s="1" t="s">
        <v>94</v>
      </c>
      <c r="C80" s="1" t="s">
        <v>4</v>
      </c>
      <c r="D80" s="1">
        <v>10.5</v>
      </c>
      <c r="E80" s="2">
        <v>1981</v>
      </c>
      <c r="F80" s="1">
        <v>8.3000000000000007</v>
      </c>
      <c r="G80">
        <v>-0.42618800000000001</v>
      </c>
      <c r="H80" s="1">
        <v>0.96084955500000002</v>
      </c>
      <c r="I80" s="1">
        <v>5.2819999999999999E-2</v>
      </c>
      <c r="J80" s="1">
        <v>46.1355</v>
      </c>
      <c r="K80" s="1">
        <v>1.0527696120000001</v>
      </c>
      <c r="L80" s="1">
        <v>43.822978450000001</v>
      </c>
      <c r="M80" s="1">
        <v>-0.331256934</v>
      </c>
    </row>
    <row r="81" spans="1:13">
      <c r="A81" s="1">
        <v>80</v>
      </c>
      <c r="B81" s="1" t="s">
        <v>94</v>
      </c>
      <c r="C81" s="1" t="s">
        <v>4</v>
      </c>
      <c r="D81" s="1">
        <v>11.5</v>
      </c>
      <c r="E81" s="2">
        <v>1976.3</v>
      </c>
      <c r="F81" s="1">
        <v>8.5</v>
      </c>
      <c r="G81">
        <v>0.41891800000000001</v>
      </c>
      <c r="H81" s="1">
        <v>0.79523375900000004</v>
      </c>
      <c r="I81" s="1">
        <v>5.6840000000000002E-2</v>
      </c>
      <c r="J81" s="1">
        <v>46.1355</v>
      </c>
      <c r="K81" s="1">
        <v>1.0527696120000001</v>
      </c>
      <c r="L81" s="1">
        <v>43.822978450000001</v>
      </c>
      <c r="M81" s="1">
        <v>-0.46398801200000001</v>
      </c>
    </row>
    <row r="82" spans="1:13">
      <c r="A82" s="1">
        <v>81</v>
      </c>
      <c r="B82" s="1" t="s">
        <v>94</v>
      </c>
      <c r="C82" s="1" t="s">
        <v>4</v>
      </c>
      <c r="D82" s="1">
        <v>12.5</v>
      </c>
      <c r="E82" s="2">
        <v>1970.7</v>
      </c>
      <c r="F82" s="1">
        <v>10.5</v>
      </c>
      <c r="G82">
        <v>-0.39564199999999999</v>
      </c>
      <c r="H82" s="1">
        <v>0.62961796199999998</v>
      </c>
      <c r="I82" s="1">
        <v>5.806E-2</v>
      </c>
      <c r="J82" s="1">
        <v>45.8</v>
      </c>
      <c r="K82" s="1">
        <v>1.0697000000000001</v>
      </c>
      <c r="L82" s="1">
        <v>42.815742729999997</v>
      </c>
      <c r="M82" s="1">
        <v>-0.68107928100000004</v>
      </c>
    </row>
    <row r="83" spans="1:13">
      <c r="A83" s="1">
        <v>82</v>
      </c>
      <c r="B83" s="1" t="s">
        <v>94</v>
      </c>
      <c r="C83" s="1" t="s">
        <v>4</v>
      </c>
      <c r="D83" s="1">
        <v>13.5</v>
      </c>
      <c r="E83" s="2">
        <v>1964</v>
      </c>
      <c r="F83" s="1">
        <v>10.45</v>
      </c>
      <c r="G83">
        <v>-0.69091999999999998</v>
      </c>
      <c r="H83" s="1">
        <v>0.97348015799999998</v>
      </c>
      <c r="I83" s="1">
        <v>6.3820000000000002E-2</v>
      </c>
      <c r="J83" s="1">
        <v>46.970500000000001</v>
      </c>
      <c r="K83" s="1">
        <v>1.34027008</v>
      </c>
      <c r="L83" s="1">
        <v>35.045548420000003</v>
      </c>
      <c r="M83" s="1">
        <v>-0.90781424600000005</v>
      </c>
    </row>
    <row r="84" spans="1:13">
      <c r="A84" s="1">
        <v>83</v>
      </c>
      <c r="B84" s="1" t="s">
        <v>94</v>
      </c>
      <c r="C84" s="1" t="s">
        <v>4</v>
      </c>
      <c r="D84" s="1">
        <v>14.5</v>
      </c>
      <c r="E84" s="2">
        <v>1955.1</v>
      </c>
      <c r="F84" s="1">
        <v>11.55</v>
      </c>
      <c r="G84">
        <v>0.51055600000000001</v>
      </c>
      <c r="H84" s="1">
        <v>1.3173423529999999</v>
      </c>
      <c r="I84" s="1">
        <v>7.2120000000000004E-2</v>
      </c>
      <c r="J84" s="1">
        <v>46.970500000000001</v>
      </c>
      <c r="K84" s="1">
        <v>1.34027008</v>
      </c>
      <c r="L84" s="1">
        <v>35.045548420000003</v>
      </c>
      <c r="M84" s="1">
        <v>-0.65956143</v>
      </c>
    </row>
    <row r="85" spans="1:13">
      <c r="A85" s="1">
        <v>84</v>
      </c>
      <c r="B85" s="1" t="s">
        <v>94</v>
      </c>
      <c r="C85" s="1" t="s">
        <v>4</v>
      </c>
      <c r="D85" s="1">
        <v>15.5</v>
      </c>
      <c r="E85" s="2">
        <v>1945.3</v>
      </c>
      <c r="F85" s="1">
        <v>11.4</v>
      </c>
      <c r="G85">
        <v>0.73455999999999999</v>
      </c>
      <c r="H85" s="1">
        <v>1.0642044660000001</v>
      </c>
      <c r="I85" s="1">
        <v>9.6500000000000002E-2</v>
      </c>
      <c r="J85" s="1">
        <v>46.970500000000001</v>
      </c>
      <c r="K85" s="1">
        <v>1.34027008</v>
      </c>
      <c r="L85" s="1">
        <v>35.045548420000003</v>
      </c>
      <c r="M85" s="1">
        <v>2.5670465999999999E-2</v>
      </c>
    </row>
    <row r="86" spans="1:13">
      <c r="A86" s="1">
        <v>85</v>
      </c>
      <c r="B86" s="1" t="s">
        <v>94</v>
      </c>
      <c r="C86" s="1" t="s">
        <v>4</v>
      </c>
      <c r="D86" s="1">
        <v>16.5</v>
      </c>
      <c r="E86" s="2">
        <v>1934.8</v>
      </c>
      <c r="F86" s="1">
        <v>12.45</v>
      </c>
      <c r="G86">
        <v>0.27637</v>
      </c>
      <c r="H86" s="1">
        <v>0.81106657900000001</v>
      </c>
      <c r="I86" s="1">
        <v>9.7540000000000002E-2</v>
      </c>
      <c r="J86" s="1">
        <v>48.140999999999998</v>
      </c>
      <c r="K86" s="1">
        <v>1.7649999999999999</v>
      </c>
      <c r="L86" s="1">
        <v>27.275354109999999</v>
      </c>
      <c r="M86" s="1">
        <v>2.8361041E-2</v>
      </c>
    </row>
    <row r="87" spans="1:13">
      <c r="A87" s="1">
        <v>86</v>
      </c>
      <c r="B87" s="1" t="s">
        <v>94</v>
      </c>
      <c r="C87" s="1" t="s">
        <v>4</v>
      </c>
      <c r="D87" s="1">
        <v>17.5</v>
      </c>
      <c r="E87" s="2">
        <v>1923.1</v>
      </c>
      <c r="F87" s="1">
        <v>12.25</v>
      </c>
      <c r="G87">
        <v>-1.3832960000000001</v>
      </c>
      <c r="H87" s="1">
        <v>0.12957110599999999</v>
      </c>
      <c r="I87" s="1">
        <v>0.10196</v>
      </c>
      <c r="J87" s="1">
        <v>46.463500000000003</v>
      </c>
      <c r="K87" s="1">
        <v>1.7332644079999999</v>
      </c>
      <c r="L87" s="1">
        <v>26.806931349999999</v>
      </c>
      <c r="M87" s="1">
        <v>-8.6994448000000002E-2</v>
      </c>
    </row>
    <row r="88" spans="1:13">
      <c r="A88" s="1">
        <v>87</v>
      </c>
      <c r="B88" s="1" t="s">
        <v>94</v>
      </c>
      <c r="C88" s="1" t="s">
        <v>4</v>
      </c>
      <c r="D88" s="1">
        <v>18.5</v>
      </c>
      <c r="E88" s="2">
        <v>1908.6</v>
      </c>
      <c r="F88" s="1">
        <v>13.9</v>
      </c>
      <c r="G88">
        <v>-1.7905759999999999</v>
      </c>
      <c r="H88" s="1">
        <v>-0.55192436700000003</v>
      </c>
      <c r="I88" s="1">
        <v>9.3100000000000002E-2</v>
      </c>
      <c r="J88" s="1">
        <v>46.463500000000003</v>
      </c>
      <c r="K88" s="1">
        <v>1.7332644079999999</v>
      </c>
      <c r="L88" s="1">
        <v>26.806931349999999</v>
      </c>
      <c r="M88" s="1">
        <v>-0.203857286</v>
      </c>
    </row>
    <row r="89" spans="1:13">
      <c r="A89" s="1">
        <v>88</v>
      </c>
      <c r="B89" s="1" t="s">
        <v>94</v>
      </c>
      <c r="C89" s="1" t="s">
        <v>4</v>
      </c>
      <c r="D89" s="1">
        <v>19.5</v>
      </c>
      <c r="E89" s="2">
        <v>1892.2</v>
      </c>
      <c r="F89" s="1">
        <v>13.25</v>
      </c>
      <c r="G89">
        <v>-2.0960359999999998</v>
      </c>
      <c r="H89" s="1">
        <v>-0.49816266199999998</v>
      </c>
      <c r="I89" s="1">
        <v>8.6459999999999995E-2</v>
      </c>
      <c r="J89" s="1">
        <v>46.463500000000003</v>
      </c>
      <c r="K89" s="1">
        <v>1.7332644079999999</v>
      </c>
      <c r="L89" s="1">
        <v>26.806931349999999</v>
      </c>
      <c r="M89" s="1">
        <v>-0.100456728</v>
      </c>
    </row>
    <row r="90" spans="1:13">
      <c r="A90" s="1">
        <v>89</v>
      </c>
      <c r="B90" s="1" t="s">
        <v>94</v>
      </c>
      <c r="C90" s="1" t="s">
        <v>4</v>
      </c>
      <c r="D90" s="1">
        <v>20.5</v>
      </c>
      <c r="E90" s="2">
        <v>1875.5</v>
      </c>
      <c r="F90" s="1">
        <v>15.1</v>
      </c>
      <c r="G90">
        <v>0.23564199999999999</v>
      </c>
      <c r="H90" s="1">
        <v>-0.44440095699999999</v>
      </c>
      <c r="I90" s="1">
        <v>7.5319999999999998E-2</v>
      </c>
      <c r="J90" s="1">
        <v>44.786000000000001</v>
      </c>
      <c r="K90" s="1">
        <v>1.7003999999999999</v>
      </c>
      <c r="L90" s="1">
        <v>26.33850859</v>
      </c>
      <c r="M90" s="1">
        <v>-0.117486853</v>
      </c>
    </row>
    <row r="91" spans="1:13">
      <c r="A91" s="1">
        <v>90</v>
      </c>
      <c r="B91" s="1" t="s">
        <v>94</v>
      </c>
      <c r="C91" s="1" t="s">
        <v>4</v>
      </c>
      <c r="D91" s="1">
        <v>21.5</v>
      </c>
      <c r="E91" s="2">
        <v>1857.8</v>
      </c>
      <c r="F91" s="1">
        <v>17.5</v>
      </c>
      <c r="G91">
        <v>0.61237600000000003</v>
      </c>
      <c r="H91" s="1">
        <v>-0.20628017500000001</v>
      </c>
      <c r="I91" s="1">
        <v>7.356E-2</v>
      </c>
      <c r="J91" s="1">
        <v>45.920999999999999</v>
      </c>
      <c r="K91" s="1">
        <v>1.7428164479999999</v>
      </c>
      <c r="L91" s="1">
        <v>26.348729980000002</v>
      </c>
      <c r="M91" s="1">
        <v>-2.2963382000000001E-2</v>
      </c>
    </row>
    <row r="92" spans="1:13">
      <c r="A92" s="1">
        <v>91</v>
      </c>
      <c r="B92" s="1" t="s">
        <v>94</v>
      </c>
      <c r="C92" s="1" t="s">
        <v>4</v>
      </c>
      <c r="D92" s="1">
        <v>22.5</v>
      </c>
      <c r="E92" s="2">
        <v>1839</v>
      </c>
      <c r="F92" s="1">
        <v>25.15</v>
      </c>
      <c r="G92">
        <v>-1.0167440000000001</v>
      </c>
      <c r="H92" s="1">
        <v>3.1840607E-2</v>
      </c>
      <c r="I92" s="1">
        <v>6.7659999999999998E-2</v>
      </c>
      <c r="J92" s="1">
        <v>45.920999999999999</v>
      </c>
      <c r="K92" s="1">
        <v>1.7428164479999999</v>
      </c>
      <c r="L92" s="1">
        <v>26.348729980000002</v>
      </c>
      <c r="M92" s="1">
        <v>-2.764865E-2</v>
      </c>
    </row>
    <row r="93" spans="1:13">
      <c r="A93" s="1">
        <v>92</v>
      </c>
      <c r="B93" s="1" t="s">
        <v>94</v>
      </c>
      <c r="C93" s="1" t="s">
        <v>4</v>
      </c>
      <c r="D93" s="1">
        <v>23.5</v>
      </c>
      <c r="E93" s="2">
        <v>1818.1</v>
      </c>
      <c r="F93" s="1">
        <v>34.1</v>
      </c>
      <c r="G93">
        <v>-0.08</v>
      </c>
      <c r="H93" s="1">
        <v>0.334996128</v>
      </c>
      <c r="I93" s="1">
        <v>6.9459999999999994E-2</v>
      </c>
      <c r="J93" s="1">
        <v>45.920999999999999</v>
      </c>
      <c r="K93" s="1">
        <v>1.7428164479999999</v>
      </c>
      <c r="L93" s="1">
        <v>26.348729980000002</v>
      </c>
      <c r="M93" s="1">
        <v>-0.12156953600000001</v>
      </c>
    </row>
    <row r="94" spans="1:13">
      <c r="A94" s="1">
        <v>93</v>
      </c>
      <c r="B94" s="1" t="s">
        <v>94</v>
      </c>
      <c r="C94" s="1" t="s">
        <v>4</v>
      </c>
      <c r="D94" s="1">
        <v>24.5</v>
      </c>
      <c r="E94" s="2">
        <v>1793</v>
      </c>
      <c r="F94" s="1">
        <v>42.3</v>
      </c>
      <c r="G94">
        <v>-0.41600599999999999</v>
      </c>
      <c r="H94" s="1">
        <v>0.63815164800000002</v>
      </c>
      <c r="I94" s="1">
        <v>8.7059999999999998E-2</v>
      </c>
      <c r="J94" s="1">
        <v>47.055999999999997</v>
      </c>
      <c r="K94" s="1">
        <v>1.7851999999999999</v>
      </c>
      <c r="L94" s="1">
        <v>26.358951380000001</v>
      </c>
      <c r="M94" s="1">
        <v>-6.4990684000000007E-2</v>
      </c>
    </row>
    <row r="95" spans="1:13">
      <c r="A95" s="1">
        <v>94</v>
      </c>
      <c r="B95" s="1" t="s">
        <v>94</v>
      </c>
      <c r="C95" s="1" t="s">
        <v>4</v>
      </c>
      <c r="D95" s="1">
        <v>25.5</v>
      </c>
      <c r="E95" s="2">
        <v>1764</v>
      </c>
      <c r="F95" s="1">
        <v>52.4</v>
      </c>
      <c r="G95">
        <v>-0.11054600000000001</v>
      </c>
      <c r="H95" s="1">
        <v>-3.4007191999999999E-2</v>
      </c>
      <c r="I95" s="1">
        <v>0.10218000000000001</v>
      </c>
      <c r="J95" s="1">
        <v>45.460999999999999</v>
      </c>
      <c r="K95" s="1">
        <v>1.5980477230000001</v>
      </c>
      <c r="L95" s="1">
        <v>28.447836290000001</v>
      </c>
      <c r="M95" s="1">
        <v>7.3211859000000004E-2</v>
      </c>
    </row>
    <row r="96" spans="1:13">
      <c r="A96" s="1">
        <v>95</v>
      </c>
      <c r="B96" s="1" t="s">
        <v>94</v>
      </c>
      <c r="C96" s="1" t="s">
        <v>4</v>
      </c>
      <c r="D96" s="1">
        <v>26.5</v>
      </c>
      <c r="E96" s="2">
        <v>1734.2</v>
      </c>
      <c r="F96" s="1">
        <v>63</v>
      </c>
      <c r="G96">
        <v>-0.45673399999999997</v>
      </c>
      <c r="H96" s="1">
        <v>-0.70616603099999997</v>
      </c>
      <c r="I96" s="1">
        <v>8.1619999999999998E-2</v>
      </c>
      <c r="J96" s="1">
        <v>45.460999999999999</v>
      </c>
      <c r="K96" s="1">
        <v>1.5980477230000001</v>
      </c>
      <c r="L96" s="1">
        <v>28.447836290000001</v>
      </c>
      <c r="M96" s="1">
        <v>-6.3295861999999994E-2</v>
      </c>
    </row>
    <row r="97" spans="1:13">
      <c r="A97" s="1">
        <v>96</v>
      </c>
      <c r="B97" s="1" t="s">
        <v>94</v>
      </c>
      <c r="C97" s="1" t="s">
        <v>4</v>
      </c>
      <c r="D97" s="1">
        <v>27.5</v>
      </c>
      <c r="E97" s="2">
        <v>1704.4</v>
      </c>
      <c r="F97" s="1">
        <v>73.95</v>
      </c>
      <c r="G97">
        <v>-0.375278</v>
      </c>
      <c r="H97" s="1">
        <v>-0.57549664599999995</v>
      </c>
      <c r="I97" s="1">
        <v>8.2180000000000003E-2</v>
      </c>
      <c r="J97" s="1">
        <v>45.460999999999999</v>
      </c>
      <c r="K97" s="1">
        <v>1.5980477230000001</v>
      </c>
      <c r="L97" s="1">
        <v>28.447836290000001</v>
      </c>
      <c r="M97" s="1">
        <v>-2.2408299999999999E-2</v>
      </c>
    </row>
    <row r="98" spans="1:13">
      <c r="A98" s="1">
        <v>97</v>
      </c>
      <c r="B98" s="1" t="s">
        <v>94</v>
      </c>
      <c r="C98" s="1" t="s">
        <v>4</v>
      </c>
      <c r="D98" s="1">
        <v>28.5</v>
      </c>
      <c r="E98" s="2">
        <v>1674.8</v>
      </c>
      <c r="F98" s="1">
        <v>79.900000000000006</v>
      </c>
      <c r="G98">
        <v>-1.576754</v>
      </c>
      <c r="H98" s="1">
        <v>-0.44482726099999997</v>
      </c>
      <c r="I98" s="1">
        <v>6.232E-2</v>
      </c>
      <c r="J98" s="1">
        <v>43.866</v>
      </c>
      <c r="K98" s="1">
        <v>1.4365000000000001</v>
      </c>
      <c r="L98" s="1">
        <v>30.536721199999999</v>
      </c>
      <c r="M98" s="1">
        <v>-0.15454464500000001</v>
      </c>
    </row>
    <row r="99" spans="1:13">
      <c r="A99" s="1">
        <v>98</v>
      </c>
      <c r="B99" s="1" t="s">
        <v>94</v>
      </c>
      <c r="C99" s="1" t="s">
        <v>4</v>
      </c>
      <c r="D99" s="1">
        <v>29.5</v>
      </c>
      <c r="E99" s="2">
        <v>1645</v>
      </c>
      <c r="F99" s="1">
        <v>84.1</v>
      </c>
      <c r="G99">
        <v>-2.9090000000000001E-2</v>
      </c>
      <c r="H99" s="1">
        <v>-1.0645551040000001</v>
      </c>
      <c r="I99" s="1">
        <v>7.7299999999999994E-2</v>
      </c>
      <c r="J99" s="1">
        <v>44.448</v>
      </c>
      <c r="K99" s="1">
        <v>1.68545419</v>
      </c>
      <c r="L99" s="1">
        <v>26.371526589999998</v>
      </c>
      <c r="M99" s="1">
        <v>-2.4034145999999999E-2</v>
      </c>
    </row>
    <row r="100" spans="1:13">
      <c r="A100" s="1">
        <v>99</v>
      </c>
      <c r="B100" s="1" t="s">
        <v>94</v>
      </c>
      <c r="C100" s="1" t="s">
        <v>4</v>
      </c>
      <c r="D100" s="1">
        <v>30.5</v>
      </c>
      <c r="E100" s="2">
        <v>1614.4</v>
      </c>
      <c r="F100" s="1">
        <v>87.2</v>
      </c>
      <c r="G100">
        <v>-1.892396</v>
      </c>
      <c r="H100" s="1">
        <v>-1.684282947</v>
      </c>
      <c r="I100" s="1">
        <v>8.0360000000000001E-2</v>
      </c>
      <c r="J100" s="1">
        <v>44.448</v>
      </c>
      <c r="K100" s="1">
        <v>1.68545419</v>
      </c>
      <c r="L100" s="1">
        <v>26.371526589999998</v>
      </c>
      <c r="M100" s="1">
        <v>-7.5154610000000002E-3</v>
      </c>
    </row>
    <row r="101" spans="1:13">
      <c r="A101" s="1">
        <v>100</v>
      </c>
      <c r="B101" s="1" t="s">
        <v>94</v>
      </c>
      <c r="C101" s="1" t="s">
        <v>4</v>
      </c>
      <c r="D101" s="1">
        <v>31.5</v>
      </c>
      <c r="E101" s="2">
        <v>1582</v>
      </c>
      <c r="F101" s="1">
        <v>94.05</v>
      </c>
      <c r="G101">
        <v>0.205096</v>
      </c>
      <c r="H101" s="1">
        <v>-1.6257128190000001</v>
      </c>
      <c r="I101" s="1">
        <v>8.7279999999999996E-2</v>
      </c>
      <c r="J101" s="1">
        <v>44.448</v>
      </c>
      <c r="K101" s="1">
        <v>1.68545419</v>
      </c>
      <c r="L101" s="1">
        <v>26.371526589999998</v>
      </c>
      <c r="M101" s="1">
        <v>8.1479489999999998E-3</v>
      </c>
    </row>
    <row r="102" spans="1:13">
      <c r="A102" s="1">
        <v>101</v>
      </c>
      <c r="B102" s="1" t="s">
        <v>94</v>
      </c>
      <c r="C102" s="1" t="s">
        <v>4</v>
      </c>
      <c r="D102" s="1">
        <v>32.5</v>
      </c>
      <c r="E102" s="2">
        <v>1546.1</v>
      </c>
      <c r="F102" s="1">
        <v>102.95</v>
      </c>
      <c r="G102">
        <v>-0.39564199999999999</v>
      </c>
      <c r="H102" s="1">
        <v>-1.5671426900000001</v>
      </c>
      <c r="I102" s="1">
        <v>9.1679999999999998E-2</v>
      </c>
      <c r="J102" s="1">
        <v>45.03</v>
      </c>
      <c r="K102" s="1">
        <v>2.0278</v>
      </c>
      <c r="L102" s="1">
        <v>22.206331989999999</v>
      </c>
      <c r="M102" s="1">
        <v>-5.4290743000000002E-2</v>
      </c>
    </row>
    <row r="103" spans="1:13">
      <c r="A103" s="1">
        <v>102</v>
      </c>
      <c r="B103" s="1" t="s">
        <v>94</v>
      </c>
      <c r="C103" s="1" t="s">
        <v>4</v>
      </c>
      <c r="D103" s="1">
        <v>33.5</v>
      </c>
      <c r="E103" s="2">
        <v>1501.5</v>
      </c>
      <c r="F103" s="1">
        <v>112.6</v>
      </c>
      <c r="G103">
        <v>-4.9453999999999998E-2</v>
      </c>
      <c r="H103" s="1">
        <v>-1.20301685</v>
      </c>
      <c r="I103" s="1">
        <v>9.0300000000000005E-2</v>
      </c>
      <c r="J103" s="1">
        <v>46.073</v>
      </c>
      <c r="K103" s="1">
        <v>2.4662048529999998</v>
      </c>
      <c r="L103" s="1">
        <v>18.681740869999999</v>
      </c>
      <c r="M103" s="1">
        <v>-0.16878922099999999</v>
      </c>
    </row>
    <row r="104" spans="1:13">
      <c r="A104" s="1">
        <v>103</v>
      </c>
      <c r="B104" s="1" t="s">
        <v>94</v>
      </c>
      <c r="C104" s="1" t="s">
        <v>4</v>
      </c>
      <c r="D104" s="1">
        <v>34.5</v>
      </c>
      <c r="E104" s="2">
        <v>1440</v>
      </c>
      <c r="F104" s="1">
        <v>125.1</v>
      </c>
      <c r="G104">
        <v>-1.179656</v>
      </c>
      <c r="H104" s="1">
        <v>-0.83889100999999999</v>
      </c>
      <c r="I104" s="1">
        <v>0.12644</v>
      </c>
      <c r="J104" s="1">
        <v>46.073</v>
      </c>
      <c r="K104" s="1">
        <v>2.4662048529999998</v>
      </c>
      <c r="L104" s="1">
        <v>18.681740869999999</v>
      </c>
      <c r="M104" s="1">
        <v>-0.102637406</v>
      </c>
    </row>
    <row r="105" spans="1:13">
      <c r="A105" s="1">
        <v>104</v>
      </c>
      <c r="B105" s="1" t="s">
        <v>94</v>
      </c>
      <c r="C105" s="1" t="s">
        <v>4</v>
      </c>
      <c r="D105" s="1">
        <v>35.5</v>
      </c>
      <c r="E105" s="2">
        <v>1359.6</v>
      </c>
      <c r="F105" s="1">
        <v>159.69999999999999</v>
      </c>
      <c r="G105">
        <v>-0.884378</v>
      </c>
      <c r="H105" s="1">
        <v>-1.158561935</v>
      </c>
      <c r="I105" s="1">
        <v>0.13600000000000001</v>
      </c>
      <c r="J105" s="1">
        <v>46.073</v>
      </c>
      <c r="K105" s="1">
        <v>2.4662048529999998</v>
      </c>
      <c r="L105" s="1">
        <v>18.681740869999999</v>
      </c>
      <c r="M105" s="1">
        <v>-7.8996442E-2</v>
      </c>
    </row>
    <row r="106" spans="1:13">
      <c r="A106" s="1">
        <v>105</v>
      </c>
      <c r="B106" s="1" t="s">
        <v>94</v>
      </c>
      <c r="C106" s="1" t="s">
        <v>4</v>
      </c>
      <c r="D106" s="1">
        <v>36.5</v>
      </c>
      <c r="E106" s="2">
        <v>1267.0999999999999</v>
      </c>
      <c r="F106" s="1">
        <v>199.5</v>
      </c>
      <c r="G106">
        <v>-0.42618800000000001</v>
      </c>
      <c r="H106" s="1">
        <v>-1.4782328600000001</v>
      </c>
      <c r="I106" s="1">
        <v>0.14169999999999999</v>
      </c>
      <c r="J106" s="1">
        <v>47.116</v>
      </c>
      <c r="K106" s="1">
        <v>3.1084999999999998</v>
      </c>
      <c r="L106" s="1">
        <v>15.15714975</v>
      </c>
      <c r="M106" s="1">
        <v>-3.5445664000000002E-2</v>
      </c>
    </row>
    <row r="107" spans="1:13">
      <c r="A107" s="1">
        <v>106</v>
      </c>
      <c r="B107" s="1" t="s">
        <v>95</v>
      </c>
      <c r="C107" s="1" t="s">
        <v>4</v>
      </c>
      <c r="D107" s="1">
        <v>0.5</v>
      </c>
      <c r="E107" s="2">
        <v>2016</v>
      </c>
      <c r="F107" s="1">
        <v>0.2</v>
      </c>
      <c r="G107">
        <v>0.64081333299999998</v>
      </c>
      <c r="H107" s="1">
        <v>-1.5024023849999999</v>
      </c>
      <c r="I107" s="1">
        <v>4.4359999999999997E-2</v>
      </c>
      <c r="J107" s="1">
        <v>44.313000000000002</v>
      </c>
      <c r="K107" s="1">
        <v>1.2283999999999999</v>
      </c>
      <c r="L107" s="1">
        <v>36.073754479999998</v>
      </c>
      <c r="M107" s="1">
        <v>0.43823135099999999</v>
      </c>
    </row>
    <row r="108" spans="1:13">
      <c r="A108" s="1">
        <v>107</v>
      </c>
      <c r="B108" s="1" t="s">
        <v>95</v>
      </c>
      <c r="C108" s="1" t="s">
        <v>4</v>
      </c>
      <c r="D108" s="1">
        <v>1.5</v>
      </c>
      <c r="E108" s="2">
        <v>2013.8</v>
      </c>
      <c r="F108" s="1">
        <v>1.65</v>
      </c>
      <c r="G108">
        <v>1.132146667</v>
      </c>
      <c r="H108" s="1">
        <v>-1.2374399089999999</v>
      </c>
      <c r="I108" s="1">
        <v>5.3420000000000002E-2</v>
      </c>
      <c r="J108" s="1">
        <v>44.618499999999997</v>
      </c>
      <c r="K108" s="1">
        <v>1.0773557469999999</v>
      </c>
      <c r="L108" s="1">
        <v>41.414825239999999</v>
      </c>
      <c r="M108" s="1">
        <v>1.088153677</v>
      </c>
    </row>
    <row r="109" spans="1:13">
      <c r="A109" s="1">
        <v>108</v>
      </c>
      <c r="B109" s="1" t="s">
        <v>95</v>
      </c>
      <c r="C109" s="1" t="s">
        <v>4</v>
      </c>
      <c r="D109" s="1">
        <v>2.5</v>
      </c>
      <c r="E109" s="2">
        <v>2011.6</v>
      </c>
      <c r="F109" s="1">
        <v>3.3</v>
      </c>
      <c r="G109">
        <v>-0.33018666699999999</v>
      </c>
      <c r="H109" s="1">
        <v>-0.97247743200000003</v>
      </c>
      <c r="I109" s="1">
        <v>4.546E-2</v>
      </c>
      <c r="J109" s="1">
        <v>44.618499999999997</v>
      </c>
      <c r="K109" s="1">
        <v>1.0773557469999999</v>
      </c>
      <c r="L109" s="1">
        <v>41.414825239999999</v>
      </c>
      <c r="M109" s="1">
        <v>0.46338702100000001</v>
      </c>
    </row>
    <row r="110" spans="1:13">
      <c r="A110" s="1">
        <v>109</v>
      </c>
      <c r="B110" s="1" t="s">
        <v>95</v>
      </c>
      <c r="C110" s="1" t="s">
        <v>4</v>
      </c>
      <c r="D110" s="1">
        <v>3.5</v>
      </c>
      <c r="E110" s="2">
        <v>2009.3</v>
      </c>
      <c r="F110" s="1">
        <v>4.2</v>
      </c>
      <c r="G110">
        <v>-7.2520000000000001E-2</v>
      </c>
      <c r="H110" s="1">
        <v>-0.19006489200000001</v>
      </c>
      <c r="I110" s="1">
        <v>4.7219999999999998E-2</v>
      </c>
      <c r="J110" s="1">
        <v>44.618499999999997</v>
      </c>
      <c r="K110" s="1">
        <v>1.0773557469999999</v>
      </c>
      <c r="L110" s="1">
        <v>41.414825239999999</v>
      </c>
      <c r="M110" s="1">
        <v>2.6064799999999999E-4</v>
      </c>
    </row>
    <row r="111" spans="1:13">
      <c r="A111" s="1">
        <v>110</v>
      </c>
      <c r="B111" s="1" t="s">
        <v>95</v>
      </c>
      <c r="C111" s="1" t="s">
        <v>4</v>
      </c>
      <c r="D111" s="1">
        <v>4.5</v>
      </c>
      <c r="E111" s="2">
        <v>2006.4</v>
      </c>
      <c r="F111" s="1">
        <v>5.45</v>
      </c>
      <c r="G111">
        <v>1.34548</v>
      </c>
      <c r="H111" s="1">
        <v>0.59234764799999995</v>
      </c>
      <c r="I111" s="1">
        <v>5.1520000000000003E-2</v>
      </c>
      <c r="J111" s="1">
        <v>44.923999999999999</v>
      </c>
      <c r="K111" s="1">
        <v>0.96082000000000001</v>
      </c>
      <c r="L111" s="1">
        <v>46.755896010000001</v>
      </c>
      <c r="M111" s="1">
        <v>-0.39144640400000003</v>
      </c>
    </row>
    <row r="112" spans="1:13">
      <c r="A112" s="1">
        <v>111</v>
      </c>
      <c r="B112" s="1" t="s">
        <v>95</v>
      </c>
      <c r="C112" s="1" t="s">
        <v>4</v>
      </c>
      <c r="D112" s="1">
        <v>5.5</v>
      </c>
      <c r="E112" s="2">
        <v>2002.5</v>
      </c>
      <c r="F112" s="1">
        <v>5.75</v>
      </c>
      <c r="G112">
        <v>1.19275</v>
      </c>
      <c r="H112" s="1">
        <v>0.92800475900000001</v>
      </c>
      <c r="I112" s="1">
        <v>8.2860000000000003E-2</v>
      </c>
      <c r="J112" s="1">
        <v>45.497500000000002</v>
      </c>
      <c r="K112" s="1">
        <v>1.15761062</v>
      </c>
      <c r="L112" s="1">
        <v>39.302939360000003</v>
      </c>
      <c r="M112" s="1">
        <v>-0.28621373500000002</v>
      </c>
    </row>
    <row r="113" spans="1:13">
      <c r="A113" s="1">
        <v>112</v>
      </c>
      <c r="B113" s="1" t="s">
        <v>95</v>
      </c>
      <c r="C113" s="1" t="s">
        <v>4</v>
      </c>
      <c r="D113" s="1">
        <v>6.5</v>
      </c>
      <c r="E113" s="2">
        <v>1996.2</v>
      </c>
      <c r="F113" s="1">
        <v>7.15</v>
      </c>
      <c r="G113">
        <v>-4.9453999999999998E-2</v>
      </c>
      <c r="H113" s="1">
        <v>1.26366187</v>
      </c>
      <c r="I113" s="1">
        <v>8.294E-2</v>
      </c>
      <c r="J113" s="1">
        <v>45.497500000000002</v>
      </c>
      <c r="K113" s="1">
        <v>1.15761062</v>
      </c>
      <c r="L113" s="1">
        <v>39.302939360000003</v>
      </c>
      <c r="M113" s="1">
        <v>-0.62391039699999995</v>
      </c>
    </row>
    <row r="114" spans="1:13">
      <c r="A114" s="1">
        <v>113</v>
      </c>
      <c r="B114" s="1" t="s">
        <v>95</v>
      </c>
      <c r="C114" s="1" t="s">
        <v>4</v>
      </c>
      <c r="D114" s="1">
        <v>7.5</v>
      </c>
      <c r="E114" s="2">
        <v>1987.9</v>
      </c>
      <c r="F114" s="1">
        <v>7.25</v>
      </c>
      <c r="G114">
        <v>-8.7259999999999994E-3</v>
      </c>
      <c r="H114" s="1">
        <v>0.766500721</v>
      </c>
      <c r="I114" s="1">
        <v>7.6660000000000006E-2</v>
      </c>
      <c r="J114" s="1">
        <v>45.497500000000002</v>
      </c>
      <c r="K114" s="1">
        <v>1.15761062</v>
      </c>
      <c r="L114" s="1">
        <v>39.302939360000003</v>
      </c>
      <c r="M114" s="1">
        <v>-0.82309832999999999</v>
      </c>
    </row>
    <row r="115" spans="1:13">
      <c r="A115" s="1">
        <v>114</v>
      </c>
      <c r="B115" s="1" t="s">
        <v>95</v>
      </c>
      <c r="C115" s="1" t="s">
        <v>4</v>
      </c>
      <c r="D115" s="1">
        <v>8.5</v>
      </c>
      <c r="E115" s="2">
        <v>1977.5</v>
      </c>
      <c r="F115" s="1">
        <v>9.85</v>
      </c>
      <c r="G115">
        <v>0.16436799999999999</v>
      </c>
      <c r="H115" s="1">
        <v>0.26933957200000003</v>
      </c>
      <c r="I115" s="1">
        <v>8.1320000000000003E-2</v>
      </c>
      <c r="J115" s="1">
        <v>46.070999999999998</v>
      </c>
      <c r="K115" s="1">
        <v>1.4464999999999999</v>
      </c>
      <c r="L115" s="1">
        <v>31.84998272</v>
      </c>
      <c r="M115" s="1">
        <v>-0.76027644100000003</v>
      </c>
    </row>
    <row r="116" spans="1:13">
      <c r="A116" s="1">
        <v>115</v>
      </c>
      <c r="B116" s="1" t="s">
        <v>95</v>
      </c>
      <c r="C116" s="1" t="s">
        <v>4</v>
      </c>
      <c r="D116" s="1">
        <v>9.5</v>
      </c>
      <c r="E116" s="2">
        <v>1964.5</v>
      </c>
      <c r="F116" s="1">
        <v>9.65</v>
      </c>
      <c r="G116">
        <v>-1.6887559999999999</v>
      </c>
      <c r="H116" s="1">
        <v>0.39670083900000003</v>
      </c>
      <c r="I116" s="1">
        <v>9.9460000000000007E-2</v>
      </c>
      <c r="J116" s="1">
        <v>46.905500000000004</v>
      </c>
      <c r="K116" s="1">
        <v>1.581273266</v>
      </c>
      <c r="L116" s="1">
        <v>29.663120849999999</v>
      </c>
      <c r="M116" s="1">
        <v>-0.74642754</v>
      </c>
    </row>
    <row r="117" spans="1:13">
      <c r="A117" s="1">
        <v>116</v>
      </c>
      <c r="B117" s="1" t="s">
        <v>95</v>
      </c>
      <c r="C117" s="1" t="s">
        <v>4</v>
      </c>
      <c r="D117" s="1">
        <v>10.5</v>
      </c>
      <c r="E117" s="2">
        <v>1943.5</v>
      </c>
      <c r="F117" s="1">
        <v>14.5</v>
      </c>
      <c r="G117">
        <v>0.14400399999999999</v>
      </c>
      <c r="H117" s="1">
        <v>0.52406210499999994</v>
      </c>
      <c r="I117" s="1">
        <v>0.11548</v>
      </c>
      <c r="J117" s="1">
        <v>46.905500000000004</v>
      </c>
      <c r="K117" s="1">
        <v>1.581273266</v>
      </c>
      <c r="L117" s="1">
        <v>29.663120849999999</v>
      </c>
      <c r="M117" s="1">
        <v>-0.41568036400000002</v>
      </c>
    </row>
    <row r="118" spans="1:13">
      <c r="A118" s="1">
        <v>117</v>
      </c>
      <c r="B118" s="1" t="s">
        <v>95</v>
      </c>
      <c r="C118" s="1" t="s">
        <v>4</v>
      </c>
      <c r="D118" s="1">
        <v>11.5</v>
      </c>
      <c r="E118" s="2">
        <v>1919.2</v>
      </c>
      <c r="F118" s="1">
        <v>13.55</v>
      </c>
      <c r="G118">
        <v>4.2183999999999999E-2</v>
      </c>
      <c r="H118" s="1">
        <v>0.81502250899999995</v>
      </c>
      <c r="I118" s="1">
        <v>0.13100000000000001</v>
      </c>
      <c r="J118" s="1">
        <v>46.905500000000004</v>
      </c>
      <c r="K118" s="1">
        <v>1.581273266</v>
      </c>
      <c r="L118" s="1">
        <v>29.663120849999999</v>
      </c>
      <c r="M118" s="1">
        <v>0.161688044</v>
      </c>
    </row>
    <row r="119" spans="1:13">
      <c r="A119" s="1">
        <v>118</v>
      </c>
      <c r="B119" s="1" t="s">
        <v>95</v>
      </c>
      <c r="C119" s="1" t="s">
        <v>4</v>
      </c>
      <c r="D119" s="1">
        <v>12.5</v>
      </c>
      <c r="E119" s="2">
        <v>1898.2</v>
      </c>
      <c r="F119" s="1">
        <v>16</v>
      </c>
      <c r="G119">
        <v>-0.141092</v>
      </c>
      <c r="H119" s="1">
        <v>1.1059829130000001</v>
      </c>
      <c r="I119" s="1">
        <v>0.117822222</v>
      </c>
      <c r="J119" s="1">
        <v>47.74</v>
      </c>
      <c r="K119" s="1">
        <v>1.7375</v>
      </c>
      <c r="L119" s="1">
        <v>27.476258990000002</v>
      </c>
      <c r="M119" s="1">
        <v>0.29190606200000002</v>
      </c>
    </row>
    <row r="120" spans="1:13">
      <c r="A120" s="1">
        <v>119</v>
      </c>
      <c r="B120" s="1" t="s">
        <v>95</v>
      </c>
      <c r="C120" s="1" t="s">
        <v>4</v>
      </c>
      <c r="D120" s="1">
        <v>13.5</v>
      </c>
      <c r="E120" s="2">
        <v>1876.9</v>
      </c>
      <c r="F120" s="1">
        <v>15.2</v>
      </c>
      <c r="G120">
        <v>-1.5665720000000001</v>
      </c>
      <c r="H120" s="1">
        <v>0.33826688599999999</v>
      </c>
      <c r="I120" s="1">
        <v>7.2520000000000001E-2</v>
      </c>
      <c r="J120" s="1">
        <v>46.144500000000001</v>
      </c>
      <c r="K120" s="1">
        <v>1.494303546</v>
      </c>
      <c r="L120" s="1">
        <v>30.88027202</v>
      </c>
      <c r="M120" s="1">
        <v>6.3844109999999996E-2</v>
      </c>
    </row>
    <row r="121" spans="1:13">
      <c r="A121" s="1">
        <v>120</v>
      </c>
      <c r="B121" s="1" t="s">
        <v>95</v>
      </c>
      <c r="C121" s="1" t="s">
        <v>4</v>
      </c>
      <c r="D121" s="1">
        <v>14.5</v>
      </c>
      <c r="E121" s="2">
        <v>1854.2</v>
      </c>
      <c r="F121" s="1">
        <v>20.05</v>
      </c>
      <c r="G121">
        <v>1.3556619999999999</v>
      </c>
      <c r="H121" s="1">
        <v>-0.42944914200000001</v>
      </c>
      <c r="I121" s="1">
        <v>6.6960000000000006E-2</v>
      </c>
      <c r="J121" s="1">
        <v>46.144500000000001</v>
      </c>
      <c r="K121" s="1">
        <v>1.494303546</v>
      </c>
      <c r="L121" s="1">
        <v>30.88027202</v>
      </c>
      <c r="M121" s="1">
        <v>0.10301160099999999</v>
      </c>
    </row>
    <row r="122" spans="1:13">
      <c r="A122" s="1">
        <v>121</v>
      </c>
      <c r="B122" s="1" t="s">
        <v>95</v>
      </c>
      <c r="C122" s="1" t="s">
        <v>4</v>
      </c>
      <c r="D122" s="1">
        <v>15.5</v>
      </c>
      <c r="E122" s="2">
        <v>1829.2</v>
      </c>
      <c r="F122" s="1">
        <v>22.35</v>
      </c>
      <c r="G122">
        <v>-0.48727999999999999</v>
      </c>
      <c r="H122" s="1">
        <v>0.169784822</v>
      </c>
      <c r="I122" s="1">
        <v>6.6879999999999995E-2</v>
      </c>
      <c r="J122" s="1">
        <v>46.144500000000001</v>
      </c>
      <c r="K122" s="1">
        <v>1.494303546</v>
      </c>
      <c r="L122" s="1">
        <v>30.88027202</v>
      </c>
      <c r="M122" s="1">
        <v>8.9223736999999997E-2</v>
      </c>
    </row>
    <row r="123" spans="1:13">
      <c r="A123" s="1">
        <v>122</v>
      </c>
      <c r="B123" s="1" t="s">
        <v>95</v>
      </c>
      <c r="C123" s="1" t="s">
        <v>4</v>
      </c>
      <c r="D123" s="1">
        <v>16.5</v>
      </c>
      <c r="E123" s="2">
        <v>1795.8</v>
      </c>
      <c r="F123" s="1">
        <v>30.35</v>
      </c>
      <c r="G123">
        <v>6.2548000000000006E-2</v>
      </c>
      <c r="H123" s="1">
        <v>0.76901878599999995</v>
      </c>
      <c r="I123" s="1">
        <v>6.5299999999999997E-2</v>
      </c>
      <c r="J123" s="1">
        <v>44.548999999999999</v>
      </c>
      <c r="K123" s="1">
        <v>1.2994000000000001</v>
      </c>
      <c r="L123" s="1">
        <v>34.284285050000001</v>
      </c>
      <c r="M123" s="1">
        <v>7.8696174999999993E-2</v>
      </c>
    </row>
    <row r="124" spans="1:13">
      <c r="A124" s="1">
        <v>123</v>
      </c>
      <c r="B124" s="1" t="s">
        <v>95</v>
      </c>
      <c r="C124" s="1" t="s">
        <v>4</v>
      </c>
      <c r="D124" s="1">
        <v>17.5</v>
      </c>
      <c r="E124" s="2">
        <v>1754.3</v>
      </c>
      <c r="F124" s="1">
        <v>37.65</v>
      </c>
      <c r="G124">
        <v>0.113458</v>
      </c>
      <c r="H124" s="1">
        <v>-8.6652593999999999E-2</v>
      </c>
      <c r="I124" s="1">
        <v>7.152E-2</v>
      </c>
      <c r="J124" s="1">
        <v>43.659500000000001</v>
      </c>
      <c r="K124" s="1">
        <v>1.326426967</v>
      </c>
      <c r="L124" s="1">
        <v>32.915117889999998</v>
      </c>
      <c r="M124" s="1">
        <v>5.1242621000000002E-2</v>
      </c>
    </row>
    <row r="125" spans="1:13">
      <c r="A125" s="1">
        <v>124</v>
      </c>
      <c r="B125" s="1" t="s">
        <v>95</v>
      </c>
      <c r="C125" s="1" t="s">
        <v>4</v>
      </c>
      <c r="D125" s="1">
        <v>18.5</v>
      </c>
      <c r="E125" s="2">
        <v>1703.4</v>
      </c>
      <c r="F125" s="1">
        <v>38.6</v>
      </c>
      <c r="G125">
        <v>1.4167540000000001</v>
      </c>
      <c r="H125" s="1">
        <v>-0.94232397300000004</v>
      </c>
      <c r="I125" s="1">
        <v>6.7040000000000002E-2</v>
      </c>
      <c r="J125" s="1">
        <v>43.659500000000001</v>
      </c>
      <c r="K125" s="1">
        <v>1.326426967</v>
      </c>
      <c r="L125" s="1">
        <v>32.915117889999998</v>
      </c>
      <c r="M125" s="1">
        <v>-2.6635194000000001E-2</v>
      </c>
    </row>
    <row r="126" spans="1:13">
      <c r="A126" s="1">
        <v>125</v>
      </c>
      <c r="B126" s="1" t="s">
        <v>95</v>
      </c>
      <c r="C126" s="1" t="s">
        <v>4</v>
      </c>
      <c r="D126" s="1">
        <v>19.5</v>
      </c>
      <c r="E126" s="2">
        <v>1630.2</v>
      </c>
      <c r="F126" s="1">
        <v>78.95</v>
      </c>
      <c r="G126">
        <v>-0.40582400000000002</v>
      </c>
      <c r="H126" s="1">
        <v>-0.28128093799999998</v>
      </c>
      <c r="I126" s="1">
        <v>7.3359999999999995E-2</v>
      </c>
      <c r="J126" s="1">
        <v>43.659500000000001</v>
      </c>
      <c r="K126" s="1">
        <v>1.326426967</v>
      </c>
      <c r="L126" s="1">
        <v>32.915117889999998</v>
      </c>
      <c r="M126" s="1">
        <v>-4.9822600000000002E-2</v>
      </c>
    </row>
    <row r="127" spans="1:13">
      <c r="A127" s="1">
        <v>126</v>
      </c>
      <c r="B127" s="1" t="s">
        <v>95</v>
      </c>
      <c r="C127" s="1" t="s">
        <v>4</v>
      </c>
      <c r="D127" s="1">
        <v>20.5</v>
      </c>
      <c r="E127" s="2">
        <v>1537.2</v>
      </c>
      <c r="F127" s="1">
        <v>140.85</v>
      </c>
      <c r="G127">
        <v>0.83638000000000001</v>
      </c>
      <c r="H127" s="1">
        <v>0.37976209799999999</v>
      </c>
      <c r="I127" s="1">
        <v>6.9260000000000002E-2</v>
      </c>
      <c r="J127" s="1">
        <v>42.77</v>
      </c>
      <c r="K127" s="1">
        <v>1.3557999999999999</v>
      </c>
      <c r="L127" s="1">
        <v>31.545950730000001</v>
      </c>
      <c r="M127" s="1">
        <v>-6.7803879999999997E-2</v>
      </c>
    </row>
    <row r="128" spans="1:13">
      <c r="A128" s="1">
        <v>127</v>
      </c>
      <c r="B128" s="1" t="s">
        <v>95</v>
      </c>
      <c r="C128" s="1" t="s">
        <v>4</v>
      </c>
      <c r="D128" s="1">
        <v>21.5</v>
      </c>
      <c r="E128" s="2">
        <v>1437.6</v>
      </c>
      <c r="F128" s="1">
        <v>184.25</v>
      </c>
      <c r="G128">
        <v>-1.2712939999999999</v>
      </c>
      <c r="H128" s="1">
        <v>0.34610202200000001</v>
      </c>
      <c r="I128" s="1">
        <v>0.10568</v>
      </c>
      <c r="J128" s="1">
        <v>45.616</v>
      </c>
      <c r="K128" s="1">
        <v>1.8817314570000001</v>
      </c>
      <c r="L128" s="1">
        <v>24.241503659999999</v>
      </c>
      <c r="M128" s="1">
        <v>-2.4693650000000001E-2</v>
      </c>
    </row>
    <row r="129" spans="1:13">
      <c r="A129" s="1">
        <v>128</v>
      </c>
      <c r="B129" s="1" t="s">
        <v>95</v>
      </c>
      <c r="C129" s="1" t="s">
        <v>4</v>
      </c>
      <c r="D129" s="1">
        <v>22.5</v>
      </c>
      <c r="E129" s="2">
        <v>1335.1</v>
      </c>
      <c r="F129" s="1">
        <v>212.8</v>
      </c>
      <c r="G129">
        <v>-0.10036399999999999</v>
      </c>
      <c r="H129" s="1">
        <v>0.312441945</v>
      </c>
      <c r="I129" s="1">
        <v>0.12311999999999999</v>
      </c>
      <c r="J129" s="1">
        <v>45.616</v>
      </c>
      <c r="K129" s="1">
        <v>1.8817314570000001</v>
      </c>
      <c r="L129" s="1">
        <v>24.241503659999999</v>
      </c>
      <c r="M129" s="1">
        <v>-7.3365779999999998E-3</v>
      </c>
    </row>
    <row r="130" spans="1:13">
      <c r="A130" s="1">
        <v>129</v>
      </c>
      <c r="B130" s="1" t="s">
        <v>95</v>
      </c>
      <c r="C130" s="1" t="s">
        <v>4</v>
      </c>
      <c r="D130" s="1">
        <v>23.5</v>
      </c>
      <c r="E130" s="2">
        <v>1230.9000000000001</v>
      </c>
      <c r="F130" s="1">
        <v>234.35</v>
      </c>
      <c r="G130">
        <v>-0.884378</v>
      </c>
      <c r="H130" s="1">
        <v>0.86987350399999996</v>
      </c>
      <c r="I130" s="1">
        <v>0.15343999999999999</v>
      </c>
      <c r="J130" s="1">
        <v>45.616</v>
      </c>
      <c r="K130" s="1">
        <v>1.8817314570000001</v>
      </c>
      <c r="L130" s="1">
        <v>24.241503659999999</v>
      </c>
      <c r="M130" s="1">
        <v>3.307624E-2</v>
      </c>
    </row>
    <row r="131" spans="1:13">
      <c r="A131" s="1">
        <v>130</v>
      </c>
      <c r="B131" s="1" t="s">
        <v>95</v>
      </c>
      <c r="C131" s="1" t="s">
        <v>4</v>
      </c>
      <c r="D131" s="1">
        <v>24.5</v>
      </c>
      <c r="E131" s="2">
        <v>1127.0999999999999</v>
      </c>
      <c r="F131" s="1">
        <v>247</v>
      </c>
      <c r="G131">
        <v>-2.432042</v>
      </c>
      <c r="H131" s="1">
        <v>1.4273050620000001</v>
      </c>
      <c r="I131" s="1">
        <v>0.15198</v>
      </c>
      <c r="J131" s="1">
        <v>48.462000000000003</v>
      </c>
      <c r="K131" s="1">
        <v>2.8613</v>
      </c>
      <c r="L131" s="1">
        <v>16.93705658</v>
      </c>
      <c r="M131" s="1">
        <v>2.5937569000000001E-2</v>
      </c>
    </row>
  </sheetData>
  <sortState xmlns:xlrd2="http://schemas.microsoft.com/office/spreadsheetml/2017/richdata2" ref="A2:M132">
    <sortCondition ref="D2:D132"/>
  </sortState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3EF06-DC21-E34F-9E55-1EE3EC42B26E}">
  <dimension ref="A1:AN81"/>
  <sheetViews>
    <sheetView topLeftCell="A26" workbookViewId="0">
      <selection activeCell="K25" sqref="K25"/>
    </sheetView>
  </sheetViews>
  <sheetFormatPr baseColWidth="10" defaultRowHeight="16"/>
  <sheetData>
    <row r="1" spans="1:40">
      <c r="B1" t="s">
        <v>49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  <c r="O1" t="s">
        <v>23</v>
      </c>
      <c r="P1" t="s">
        <v>24</v>
      </c>
      <c r="Q1" t="s">
        <v>25</v>
      </c>
      <c r="R1" t="s">
        <v>26</v>
      </c>
      <c r="S1" t="s">
        <v>27</v>
      </c>
      <c r="T1" t="s">
        <v>28</v>
      </c>
      <c r="U1" t="s">
        <v>29</v>
      </c>
      <c r="V1" t="s">
        <v>30</v>
      </c>
      <c r="W1" t="s">
        <v>31</v>
      </c>
      <c r="X1" t="s">
        <v>32</v>
      </c>
      <c r="Y1" t="s">
        <v>33</v>
      </c>
      <c r="Z1" t="s">
        <v>34</v>
      </c>
      <c r="AA1" t="s">
        <v>35</v>
      </c>
      <c r="AB1" t="s">
        <v>36</v>
      </c>
      <c r="AC1" t="s">
        <v>37</v>
      </c>
      <c r="AD1" t="s">
        <v>38</v>
      </c>
      <c r="AE1" t="s">
        <v>39</v>
      </c>
      <c r="AF1" t="s">
        <v>40</v>
      </c>
      <c r="AG1" t="s">
        <v>41</v>
      </c>
      <c r="AH1" t="s">
        <v>42</v>
      </c>
      <c r="AI1" t="s">
        <v>43</v>
      </c>
      <c r="AJ1" t="s">
        <v>44</v>
      </c>
      <c r="AK1" t="s">
        <v>45</v>
      </c>
      <c r="AL1" t="s">
        <v>46</v>
      </c>
      <c r="AM1" t="s">
        <v>47</v>
      </c>
      <c r="AN1" t="s">
        <v>48</v>
      </c>
    </row>
    <row r="2" spans="1:40">
      <c r="A2" s="1" t="s">
        <v>92</v>
      </c>
      <c r="B2">
        <v>1</v>
      </c>
      <c r="C2">
        <v>0</v>
      </c>
      <c r="D2">
        <v>0</v>
      </c>
      <c r="E2">
        <v>19.310344829999998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2.0689655170000001</v>
      </c>
      <c r="M2">
        <v>34.482758619999998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2.0689655170000001</v>
      </c>
      <c r="AD2">
        <v>10.34482759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6.2068965519999999</v>
      </c>
      <c r="AL2">
        <v>22.758620690000001</v>
      </c>
      <c r="AM2">
        <v>2.7586206899999999</v>
      </c>
      <c r="AN2">
        <v>0</v>
      </c>
    </row>
    <row r="3" spans="1:40">
      <c r="A3" s="1" t="s">
        <v>92</v>
      </c>
      <c r="B3">
        <v>3</v>
      </c>
      <c r="C3">
        <v>0</v>
      </c>
      <c r="D3">
        <v>0</v>
      </c>
      <c r="E3">
        <v>12.605042020000001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1.680672269</v>
      </c>
      <c r="M3">
        <v>2.5210084030000002</v>
      </c>
      <c r="N3">
        <v>0</v>
      </c>
      <c r="O3">
        <v>0</v>
      </c>
      <c r="P3">
        <v>0</v>
      </c>
      <c r="Q3">
        <v>0</v>
      </c>
      <c r="R3">
        <v>0.84033613399999996</v>
      </c>
      <c r="S3">
        <v>0</v>
      </c>
      <c r="T3">
        <v>0</v>
      </c>
      <c r="U3">
        <v>0</v>
      </c>
      <c r="V3">
        <v>0</v>
      </c>
      <c r="W3">
        <v>0.84033613399999996</v>
      </c>
      <c r="X3">
        <v>0</v>
      </c>
      <c r="Y3">
        <v>0</v>
      </c>
      <c r="Z3">
        <v>0</v>
      </c>
      <c r="AA3">
        <v>0</v>
      </c>
      <c r="AB3">
        <v>0</v>
      </c>
      <c r="AC3">
        <v>32.773109239999997</v>
      </c>
      <c r="AD3">
        <v>3.361344538</v>
      </c>
      <c r="AE3">
        <v>0</v>
      </c>
      <c r="AF3">
        <v>0</v>
      </c>
      <c r="AG3">
        <v>0</v>
      </c>
      <c r="AH3">
        <v>4.2016806720000002</v>
      </c>
      <c r="AI3">
        <v>7.5630252100000002</v>
      </c>
      <c r="AJ3">
        <v>0</v>
      </c>
      <c r="AK3">
        <v>0.84033613399999996</v>
      </c>
      <c r="AL3">
        <v>30.252100840000001</v>
      </c>
      <c r="AM3">
        <v>1.680672269</v>
      </c>
      <c r="AN3">
        <v>0.84033613399999996</v>
      </c>
    </row>
    <row r="4" spans="1:40">
      <c r="A4" s="1" t="s">
        <v>92</v>
      </c>
      <c r="B4">
        <v>5</v>
      </c>
      <c r="C4">
        <v>0</v>
      </c>
      <c r="D4">
        <v>0</v>
      </c>
      <c r="E4">
        <v>25.196850390000002</v>
      </c>
      <c r="F4">
        <v>0</v>
      </c>
      <c r="G4">
        <v>0</v>
      </c>
      <c r="H4">
        <v>0</v>
      </c>
      <c r="I4">
        <v>0</v>
      </c>
      <c r="J4">
        <v>8.6614173230000002</v>
      </c>
      <c r="K4">
        <v>0</v>
      </c>
      <c r="L4">
        <v>0.78740157499999996</v>
      </c>
      <c r="M4">
        <v>0</v>
      </c>
      <c r="N4">
        <v>0</v>
      </c>
      <c r="O4">
        <v>3.1496062990000002</v>
      </c>
      <c r="P4">
        <v>0</v>
      </c>
      <c r="Q4">
        <v>0</v>
      </c>
      <c r="R4">
        <v>1.5748031499999999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25.984251969999999</v>
      </c>
      <c r="AD4">
        <v>3.9370078739999999</v>
      </c>
      <c r="AE4">
        <v>0</v>
      </c>
      <c r="AF4">
        <v>0</v>
      </c>
      <c r="AG4">
        <v>0</v>
      </c>
      <c r="AH4">
        <v>2.3622047240000001</v>
      </c>
      <c r="AI4">
        <v>0</v>
      </c>
      <c r="AJ4">
        <v>0</v>
      </c>
      <c r="AK4">
        <v>3.9370078739999999</v>
      </c>
      <c r="AL4">
        <v>24.409448820000001</v>
      </c>
      <c r="AM4">
        <v>0</v>
      </c>
      <c r="AN4">
        <v>0</v>
      </c>
    </row>
    <row r="5" spans="1:40">
      <c r="A5" s="1" t="s">
        <v>92</v>
      </c>
      <c r="B5">
        <v>7</v>
      </c>
      <c r="C5">
        <v>0</v>
      </c>
      <c r="D5">
        <v>0</v>
      </c>
      <c r="E5">
        <v>22.413793099999999</v>
      </c>
      <c r="F5">
        <v>0</v>
      </c>
      <c r="G5">
        <v>0</v>
      </c>
      <c r="H5">
        <v>0</v>
      </c>
      <c r="I5">
        <v>0</v>
      </c>
      <c r="J5">
        <v>1.724137931</v>
      </c>
      <c r="K5">
        <v>1.724137931</v>
      </c>
      <c r="L5">
        <v>4.3103448279999999</v>
      </c>
      <c r="M5">
        <v>1.724137931</v>
      </c>
      <c r="N5">
        <v>0</v>
      </c>
      <c r="O5">
        <v>6.0344827590000003</v>
      </c>
      <c r="P5">
        <v>0</v>
      </c>
      <c r="Q5">
        <v>0</v>
      </c>
      <c r="R5">
        <v>0.86206896600000005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32.758620690000001</v>
      </c>
      <c r="AD5">
        <v>2.5862068969999998</v>
      </c>
      <c r="AE5">
        <v>0</v>
      </c>
      <c r="AF5">
        <v>0</v>
      </c>
      <c r="AG5">
        <v>0</v>
      </c>
      <c r="AH5">
        <v>8.6206896549999996</v>
      </c>
      <c r="AI5">
        <v>4.3103448279999999</v>
      </c>
      <c r="AJ5">
        <v>0</v>
      </c>
      <c r="AK5">
        <v>0</v>
      </c>
      <c r="AL5">
        <v>11.20689655</v>
      </c>
      <c r="AM5">
        <v>0.86206896600000005</v>
      </c>
      <c r="AN5">
        <v>0.86206896600000005</v>
      </c>
    </row>
    <row r="6" spans="1:40">
      <c r="A6" s="1" t="s">
        <v>92</v>
      </c>
      <c r="B6">
        <v>9</v>
      </c>
      <c r="C6">
        <v>2.9411764709999999</v>
      </c>
      <c r="D6">
        <v>0</v>
      </c>
      <c r="E6">
        <v>16.666666670000001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2.9411764709999999</v>
      </c>
      <c r="M6">
        <v>4.9019607839999999</v>
      </c>
      <c r="N6">
        <v>0</v>
      </c>
      <c r="O6">
        <v>6.8627450980000004</v>
      </c>
      <c r="P6">
        <v>0</v>
      </c>
      <c r="Q6">
        <v>0</v>
      </c>
      <c r="R6">
        <v>1.9607843140000001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3.9215686270000001</v>
      </c>
      <c r="AD6">
        <v>0</v>
      </c>
      <c r="AE6">
        <v>0</v>
      </c>
      <c r="AF6">
        <v>0</v>
      </c>
      <c r="AG6">
        <v>0.98039215700000004</v>
      </c>
      <c r="AH6">
        <v>4.9019607839999999</v>
      </c>
      <c r="AI6">
        <v>0</v>
      </c>
      <c r="AJ6">
        <v>0</v>
      </c>
      <c r="AK6">
        <v>4.9019607839999999</v>
      </c>
      <c r="AL6">
        <v>49.019607839999999</v>
      </c>
      <c r="AM6">
        <v>0</v>
      </c>
      <c r="AN6">
        <v>0</v>
      </c>
    </row>
    <row r="7" spans="1:40">
      <c r="A7" s="1" t="s">
        <v>92</v>
      </c>
      <c r="B7">
        <v>11</v>
      </c>
      <c r="C7">
        <v>5.3333333329999997</v>
      </c>
      <c r="D7">
        <v>0</v>
      </c>
      <c r="E7">
        <v>6.6666666670000003</v>
      </c>
      <c r="F7">
        <v>0</v>
      </c>
      <c r="G7">
        <v>0</v>
      </c>
      <c r="H7">
        <v>0</v>
      </c>
      <c r="I7">
        <v>0</v>
      </c>
      <c r="J7">
        <v>1.3333333329999999</v>
      </c>
      <c r="K7">
        <v>2.6666666669999999</v>
      </c>
      <c r="L7">
        <v>0</v>
      </c>
      <c r="M7">
        <v>0</v>
      </c>
      <c r="N7">
        <v>0</v>
      </c>
      <c r="O7">
        <v>13.33333333</v>
      </c>
      <c r="P7">
        <v>0</v>
      </c>
      <c r="Q7">
        <v>0</v>
      </c>
      <c r="R7">
        <v>1.3333333329999999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4</v>
      </c>
      <c r="AD7">
        <v>0</v>
      </c>
      <c r="AE7">
        <v>0</v>
      </c>
      <c r="AF7">
        <v>0</v>
      </c>
      <c r="AG7">
        <v>10.66666667</v>
      </c>
      <c r="AH7">
        <v>6.6666666670000003</v>
      </c>
      <c r="AI7">
        <v>0</v>
      </c>
      <c r="AJ7">
        <v>0</v>
      </c>
      <c r="AK7">
        <v>21.333333329999999</v>
      </c>
      <c r="AL7">
        <v>25.333333329999999</v>
      </c>
      <c r="AM7">
        <v>0</v>
      </c>
      <c r="AN7">
        <v>1.3333333329999999</v>
      </c>
    </row>
    <row r="8" spans="1:40">
      <c r="A8" s="1" t="s">
        <v>92</v>
      </c>
      <c r="B8">
        <v>13</v>
      </c>
      <c r="C8">
        <v>0</v>
      </c>
      <c r="D8">
        <v>0</v>
      </c>
      <c r="E8">
        <v>6.9306930690000002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2.9702970299999998</v>
      </c>
      <c r="N8">
        <v>0</v>
      </c>
      <c r="O8">
        <v>13.86138614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4.9504950499999998</v>
      </c>
      <c r="AD8">
        <v>0</v>
      </c>
      <c r="AE8">
        <v>0</v>
      </c>
      <c r="AF8">
        <v>0</v>
      </c>
      <c r="AG8">
        <v>1.98019802</v>
      </c>
      <c r="AH8">
        <v>5.9405940590000004</v>
      </c>
      <c r="AI8">
        <v>0</v>
      </c>
      <c r="AJ8">
        <v>0</v>
      </c>
      <c r="AK8">
        <v>16.831683170000002</v>
      </c>
      <c r="AL8">
        <v>45.544554460000001</v>
      </c>
      <c r="AM8">
        <v>0</v>
      </c>
      <c r="AN8">
        <v>0.99009901</v>
      </c>
    </row>
    <row r="9" spans="1:40">
      <c r="A9" s="1" t="s">
        <v>92</v>
      </c>
      <c r="B9">
        <v>15</v>
      </c>
      <c r="C9">
        <v>3.846153846</v>
      </c>
      <c r="D9">
        <v>0</v>
      </c>
      <c r="E9">
        <v>2.5641025640000001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1.2820512820000001</v>
      </c>
      <c r="M9">
        <v>2.5641025640000001</v>
      </c>
      <c r="N9">
        <v>0</v>
      </c>
      <c r="O9">
        <v>21.794871789999998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12.820512819999999</v>
      </c>
      <c r="AI9">
        <v>1.2820512820000001</v>
      </c>
      <c r="AJ9">
        <v>0</v>
      </c>
      <c r="AK9">
        <v>33.333333330000002</v>
      </c>
      <c r="AL9">
        <v>20.512820510000001</v>
      </c>
      <c r="AM9">
        <v>0</v>
      </c>
      <c r="AN9">
        <v>0</v>
      </c>
    </row>
    <row r="10" spans="1:40">
      <c r="A10" s="1" t="s">
        <v>92</v>
      </c>
      <c r="B10">
        <v>17</v>
      </c>
      <c r="C10">
        <v>6.5040650409999996</v>
      </c>
      <c r="D10">
        <v>0</v>
      </c>
      <c r="E10">
        <v>3.2520325200000002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8.9430894310000006</v>
      </c>
      <c r="N10">
        <v>0</v>
      </c>
      <c r="O10">
        <v>24.390243900000002</v>
      </c>
      <c r="P10">
        <v>2.4390243900000002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0.81300813000000005</v>
      </c>
      <c r="AH10">
        <v>9.7560975610000007</v>
      </c>
      <c r="AI10">
        <v>6.5040650409999996</v>
      </c>
      <c r="AJ10">
        <v>0</v>
      </c>
      <c r="AK10">
        <v>10.569105690000001</v>
      </c>
      <c r="AL10">
        <v>26.829268290000002</v>
      </c>
      <c r="AM10">
        <v>0</v>
      </c>
      <c r="AN10">
        <v>0</v>
      </c>
    </row>
    <row r="11" spans="1:40">
      <c r="A11" s="1" t="s">
        <v>92</v>
      </c>
      <c r="B11">
        <v>19</v>
      </c>
      <c r="C11">
        <v>6.493506494</v>
      </c>
      <c r="D11">
        <v>0</v>
      </c>
      <c r="E11">
        <v>1.298701299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7.7922077920000001</v>
      </c>
      <c r="N11">
        <v>0</v>
      </c>
      <c r="O11">
        <v>31.168831170000001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2.5974025969999999</v>
      </c>
      <c r="AD11">
        <v>0</v>
      </c>
      <c r="AE11">
        <v>0</v>
      </c>
      <c r="AF11">
        <v>0</v>
      </c>
      <c r="AG11">
        <v>1.298701299</v>
      </c>
      <c r="AH11">
        <v>12.98701299</v>
      </c>
      <c r="AI11">
        <v>11.688311690000001</v>
      </c>
      <c r="AJ11">
        <v>0</v>
      </c>
      <c r="AK11">
        <v>6.493506494</v>
      </c>
      <c r="AL11">
        <v>18.18181818</v>
      </c>
      <c r="AM11">
        <v>0</v>
      </c>
      <c r="AN11">
        <v>0</v>
      </c>
    </row>
    <row r="12" spans="1:40">
      <c r="A12" s="1" t="s">
        <v>92</v>
      </c>
      <c r="B12">
        <v>21</v>
      </c>
      <c r="C12">
        <v>28.73563218</v>
      </c>
      <c r="D12">
        <v>0</v>
      </c>
      <c r="E12">
        <v>2.2988505749999999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3.448275862</v>
      </c>
      <c r="N12">
        <v>3.448275862</v>
      </c>
      <c r="O12">
        <v>33.333333330000002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1.1494252869999999</v>
      </c>
      <c r="AD12">
        <v>0</v>
      </c>
      <c r="AE12">
        <v>0</v>
      </c>
      <c r="AF12">
        <v>0</v>
      </c>
      <c r="AG12">
        <v>3.448275862</v>
      </c>
      <c r="AH12">
        <v>8.0459770109999997</v>
      </c>
      <c r="AI12">
        <v>11.49425287</v>
      </c>
      <c r="AJ12">
        <v>0</v>
      </c>
      <c r="AK12">
        <v>1.1494252869999999</v>
      </c>
      <c r="AL12">
        <v>3.448275862</v>
      </c>
      <c r="AM12">
        <v>0</v>
      </c>
      <c r="AN12">
        <v>0</v>
      </c>
    </row>
    <row r="13" spans="1:40">
      <c r="A13" s="1" t="s">
        <v>92</v>
      </c>
      <c r="B13">
        <v>23</v>
      </c>
      <c r="C13">
        <v>4.255319149</v>
      </c>
      <c r="D13">
        <v>0</v>
      </c>
      <c r="E13">
        <v>5.3191489360000004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47.872340430000001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2.1276595739999999</v>
      </c>
      <c r="AI13">
        <v>39.361702129999998</v>
      </c>
      <c r="AJ13">
        <v>0</v>
      </c>
      <c r="AK13">
        <v>0</v>
      </c>
      <c r="AL13">
        <v>1.063829787</v>
      </c>
      <c r="AM13">
        <v>0</v>
      </c>
      <c r="AN13">
        <v>0</v>
      </c>
    </row>
    <row r="14" spans="1:40">
      <c r="A14" s="1" t="s">
        <v>92</v>
      </c>
      <c r="B14">
        <v>25</v>
      </c>
      <c r="C14">
        <v>1.869158879</v>
      </c>
      <c r="D14">
        <v>0</v>
      </c>
      <c r="E14">
        <v>6.5420560749999996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0.93457943899999996</v>
      </c>
      <c r="M14">
        <v>1.869158879</v>
      </c>
      <c r="N14">
        <v>0</v>
      </c>
      <c r="O14">
        <v>46.728971960000003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42.056074770000002</v>
      </c>
      <c r="AJ14">
        <v>0</v>
      </c>
      <c r="AK14">
        <v>0</v>
      </c>
      <c r="AL14">
        <v>0</v>
      </c>
      <c r="AM14">
        <v>0</v>
      </c>
      <c r="AN14">
        <v>0</v>
      </c>
    </row>
    <row r="15" spans="1:40">
      <c r="A15" s="1" t="s">
        <v>92</v>
      </c>
      <c r="B15">
        <v>27</v>
      </c>
      <c r="C15">
        <v>1.4084507040000001</v>
      </c>
      <c r="D15">
        <v>0</v>
      </c>
      <c r="E15">
        <v>1.4084507040000001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1.4084507040000001</v>
      </c>
      <c r="M15">
        <v>0</v>
      </c>
      <c r="N15">
        <v>0</v>
      </c>
      <c r="O15">
        <v>47.887323940000002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2.8169014080000001</v>
      </c>
      <c r="AD15">
        <v>0</v>
      </c>
      <c r="AE15">
        <v>0</v>
      </c>
      <c r="AF15">
        <v>0</v>
      </c>
      <c r="AG15">
        <v>0</v>
      </c>
      <c r="AH15">
        <v>1.4084507040000001</v>
      </c>
      <c r="AI15">
        <v>42.253521130000003</v>
      </c>
      <c r="AJ15">
        <v>0</v>
      </c>
      <c r="AK15">
        <v>0</v>
      </c>
      <c r="AL15">
        <v>1.4084507040000001</v>
      </c>
      <c r="AM15">
        <v>0</v>
      </c>
      <c r="AN15">
        <v>0</v>
      </c>
    </row>
    <row r="16" spans="1:40">
      <c r="A16" s="1" t="s">
        <v>92</v>
      </c>
      <c r="B16">
        <v>29</v>
      </c>
      <c r="C16">
        <v>5.0847457629999999</v>
      </c>
      <c r="D16">
        <v>0</v>
      </c>
      <c r="E16">
        <v>10.16949153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1.6949152540000001</v>
      </c>
      <c r="O16">
        <v>10.16949153</v>
      </c>
      <c r="P16">
        <v>5.0847457629999999</v>
      </c>
      <c r="Q16">
        <v>0</v>
      </c>
      <c r="R16">
        <v>0</v>
      </c>
      <c r="S16">
        <v>0</v>
      </c>
      <c r="T16">
        <v>0</v>
      </c>
      <c r="U16">
        <v>5.0847457629999999</v>
      </c>
      <c r="V16">
        <v>0</v>
      </c>
      <c r="W16">
        <v>1.6949152540000001</v>
      </c>
      <c r="X16">
        <v>0</v>
      </c>
      <c r="Y16">
        <v>0</v>
      </c>
      <c r="Z16">
        <v>0</v>
      </c>
      <c r="AA16">
        <v>0</v>
      </c>
      <c r="AB16">
        <v>0</v>
      </c>
      <c r="AC16">
        <v>1.6949152540000001</v>
      </c>
      <c r="AD16">
        <v>0</v>
      </c>
      <c r="AE16">
        <v>0</v>
      </c>
      <c r="AF16">
        <v>0</v>
      </c>
      <c r="AG16">
        <v>0</v>
      </c>
      <c r="AH16">
        <v>8.4745762710000001</v>
      </c>
      <c r="AI16">
        <v>49.152542369999999</v>
      </c>
      <c r="AJ16">
        <v>0</v>
      </c>
      <c r="AK16">
        <v>0</v>
      </c>
      <c r="AL16">
        <v>0</v>
      </c>
      <c r="AM16">
        <v>1.6949152540000001</v>
      </c>
      <c r="AN16">
        <v>0</v>
      </c>
    </row>
    <row r="17" spans="1:40">
      <c r="A17" s="1" t="s">
        <v>92</v>
      </c>
      <c r="B17">
        <v>31</v>
      </c>
      <c r="C17">
        <v>3.9473684210000002</v>
      </c>
      <c r="D17">
        <v>3.9473684210000002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10.52631579</v>
      </c>
      <c r="P17">
        <v>53.947368419999997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27.631578950000002</v>
      </c>
      <c r="AJ17">
        <v>0</v>
      </c>
      <c r="AK17">
        <v>0</v>
      </c>
      <c r="AL17">
        <v>0</v>
      </c>
      <c r="AM17">
        <v>0</v>
      </c>
      <c r="AN17">
        <v>0</v>
      </c>
    </row>
    <row r="18" spans="1:40">
      <c r="A18" s="1" t="s">
        <v>92</v>
      </c>
      <c r="B18">
        <v>33</v>
      </c>
      <c r="C18">
        <v>1.25</v>
      </c>
      <c r="D18">
        <v>2.5</v>
      </c>
      <c r="E18">
        <v>1.25</v>
      </c>
      <c r="F18">
        <v>1.25</v>
      </c>
      <c r="G18">
        <v>0</v>
      </c>
      <c r="H18">
        <v>0</v>
      </c>
      <c r="I18">
        <v>0</v>
      </c>
      <c r="J18">
        <v>0</v>
      </c>
      <c r="K18">
        <v>2.5</v>
      </c>
      <c r="L18">
        <v>0</v>
      </c>
      <c r="M18">
        <v>0</v>
      </c>
      <c r="N18">
        <v>0</v>
      </c>
      <c r="O18">
        <v>11.25</v>
      </c>
      <c r="P18">
        <v>10</v>
      </c>
      <c r="Q18">
        <v>0</v>
      </c>
      <c r="R18">
        <v>0</v>
      </c>
      <c r="S18">
        <v>0</v>
      </c>
      <c r="T18">
        <v>0</v>
      </c>
      <c r="U18">
        <v>11.25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58.75</v>
      </c>
      <c r="AJ18">
        <v>0</v>
      </c>
      <c r="AK18">
        <v>0</v>
      </c>
      <c r="AL18">
        <v>0</v>
      </c>
      <c r="AM18">
        <v>0</v>
      </c>
      <c r="AN18">
        <v>0</v>
      </c>
    </row>
    <row r="19" spans="1:40">
      <c r="A19" s="1" t="s">
        <v>92</v>
      </c>
      <c r="B19">
        <v>35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9.3457943930000003</v>
      </c>
      <c r="P19">
        <v>2.8037383180000002</v>
      </c>
      <c r="Q19">
        <v>0</v>
      </c>
      <c r="R19">
        <v>0</v>
      </c>
      <c r="S19">
        <v>0</v>
      </c>
      <c r="T19">
        <v>0</v>
      </c>
      <c r="U19">
        <v>0.93457943899999996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9.3457943930000003</v>
      </c>
      <c r="AI19">
        <v>70.093457939999993</v>
      </c>
      <c r="AJ19">
        <v>0</v>
      </c>
      <c r="AK19">
        <v>0</v>
      </c>
      <c r="AL19">
        <v>0</v>
      </c>
      <c r="AM19">
        <v>7.4766355170000001</v>
      </c>
      <c r="AN19">
        <v>0</v>
      </c>
    </row>
    <row r="20" spans="1:40">
      <c r="A20" s="1" t="s">
        <v>92</v>
      </c>
      <c r="B20">
        <v>37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2.5</v>
      </c>
      <c r="L20">
        <v>0</v>
      </c>
      <c r="M20">
        <v>0</v>
      </c>
      <c r="N20">
        <v>0</v>
      </c>
      <c r="O20">
        <v>5</v>
      </c>
      <c r="P20">
        <v>10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2.5</v>
      </c>
      <c r="AI20">
        <v>73.75</v>
      </c>
      <c r="AJ20">
        <v>3.75</v>
      </c>
      <c r="AK20">
        <v>0</v>
      </c>
      <c r="AL20">
        <v>0</v>
      </c>
      <c r="AM20">
        <v>2.5</v>
      </c>
      <c r="AN20">
        <v>0</v>
      </c>
    </row>
    <row r="21" spans="1:40">
      <c r="A21" s="1" t="s">
        <v>92</v>
      </c>
      <c r="B21">
        <v>39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8.2352941180000006</v>
      </c>
      <c r="AI21">
        <v>82.352941180000002</v>
      </c>
      <c r="AJ21">
        <v>0</v>
      </c>
      <c r="AK21">
        <v>0</v>
      </c>
      <c r="AL21">
        <v>0</v>
      </c>
      <c r="AM21">
        <v>9.4117647059999996</v>
      </c>
      <c r="AN21">
        <v>0</v>
      </c>
    </row>
    <row r="22" spans="1:40">
      <c r="A22" s="1" t="s">
        <v>92</v>
      </c>
      <c r="B22">
        <v>41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4.4117647059999996</v>
      </c>
      <c r="L22">
        <v>0</v>
      </c>
      <c r="M22">
        <v>2.9411764709999999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86.764705879999994</v>
      </c>
      <c r="AJ22">
        <v>5.8823529409999997</v>
      </c>
      <c r="AK22">
        <v>0</v>
      </c>
      <c r="AL22">
        <v>0</v>
      </c>
      <c r="AM22">
        <v>0</v>
      </c>
      <c r="AN22">
        <v>0</v>
      </c>
    </row>
    <row r="23" spans="1:40">
      <c r="A23" s="1" t="s">
        <v>93</v>
      </c>
      <c r="B23">
        <v>1</v>
      </c>
      <c r="C23">
        <v>0</v>
      </c>
      <c r="D23">
        <v>0</v>
      </c>
      <c r="E23">
        <v>36.363636360000001</v>
      </c>
      <c r="F23">
        <v>0.75757575799999999</v>
      </c>
      <c r="G23">
        <v>0</v>
      </c>
      <c r="H23">
        <v>0</v>
      </c>
      <c r="I23">
        <v>0</v>
      </c>
      <c r="J23">
        <v>0</v>
      </c>
      <c r="K23">
        <v>0</v>
      </c>
      <c r="L23">
        <v>13.636363640000001</v>
      </c>
      <c r="M23">
        <v>8.3333333330000006</v>
      </c>
      <c r="N23">
        <v>0</v>
      </c>
      <c r="O23">
        <v>0.75757575799999999</v>
      </c>
      <c r="P23">
        <v>0</v>
      </c>
      <c r="Q23">
        <v>16.666666670000001</v>
      </c>
      <c r="R23">
        <v>8.3333333330000006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6.0606060609999997</v>
      </c>
      <c r="AE23">
        <v>0</v>
      </c>
      <c r="AF23">
        <v>0</v>
      </c>
      <c r="AG23">
        <v>0</v>
      </c>
      <c r="AH23">
        <v>0</v>
      </c>
      <c r="AI23">
        <v>0.75757575799999999</v>
      </c>
      <c r="AJ23">
        <v>0</v>
      </c>
      <c r="AK23">
        <v>0</v>
      </c>
      <c r="AL23">
        <v>5.3030303029999999</v>
      </c>
      <c r="AM23">
        <v>0.75757575799999999</v>
      </c>
      <c r="AN23">
        <v>2.2727272730000001</v>
      </c>
    </row>
    <row r="24" spans="1:40">
      <c r="A24" s="1" t="s">
        <v>93</v>
      </c>
      <c r="B24">
        <v>3</v>
      </c>
      <c r="C24">
        <v>0</v>
      </c>
      <c r="D24">
        <v>0</v>
      </c>
      <c r="E24">
        <v>35.23809524</v>
      </c>
      <c r="F24">
        <v>0.95238095199999995</v>
      </c>
      <c r="G24">
        <v>0</v>
      </c>
      <c r="H24">
        <v>0</v>
      </c>
      <c r="I24">
        <v>0</v>
      </c>
      <c r="J24">
        <v>0</v>
      </c>
      <c r="K24">
        <v>0</v>
      </c>
      <c r="L24">
        <v>4.7619047620000003</v>
      </c>
      <c r="M24">
        <v>0</v>
      </c>
      <c r="N24">
        <v>0</v>
      </c>
      <c r="O24">
        <v>1.904761905</v>
      </c>
      <c r="P24">
        <v>0</v>
      </c>
      <c r="Q24">
        <v>2.8571428569999999</v>
      </c>
      <c r="R24">
        <v>7.6190476189999998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14.28571429</v>
      </c>
      <c r="AD24">
        <v>1.904761905</v>
      </c>
      <c r="AE24">
        <v>0</v>
      </c>
      <c r="AF24">
        <v>0</v>
      </c>
      <c r="AG24">
        <v>0</v>
      </c>
      <c r="AH24">
        <v>0</v>
      </c>
      <c r="AI24">
        <v>16.190476189999998</v>
      </c>
      <c r="AJ24">
        <v>0</v>
      </c>
      <c r="AK24">
        <v>2.8571428569999999</v>
      </c>
      <c r="AL24">
        <v>8.5714285710000002</v>
      </c>
      <c r="AM24">
        <v>1.904761905</v>
      </c>
      <c r="AN24">
        <v>0.95238095199999995</v>
      </c>
    </row>
    <row r="25" spans="1:40">
      <c r="A25" s="1" t="s">
        <v>93</v>
      </c>
      <c r="B25">
        <v>5</v>
      </c>
      <c r="C25">
        <v>0</v>
      </c>
      <c r="D25">
        <v>0</v>
      </c>
      <c r="E25">
        <v>28.571428569999998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13.39285714</v>
      </c>
      <c r="M25">
        <v>0</v>
      </c>
      <c r="N25">
        <v>0</v>
      </c>
      <c r="O25">
        <v>10.71428571</v>
      </c>
      <c r="P25">
        <v>0</v>
      </c>
      <c r="Q25">
        <v>0.89285714299999996</v>
      </c>
      <c r="R25">
        <v>4.4642857139999998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7.1428571429999996</v>
      </c>
      <c r="AD25">
        <v>2.6785714289999998</v>
      </c>
      <c r="AE25">
        <v>0</v>
      </c>
      <c r="AF25">
        <v>0</v>
      </c>
      <c r="AG25">
        <v>0</v>
      </c>
      <c r="AH25">
        <v>0</v>
      </c>
      <c r="AI25">
        <v>16.071428569999998</v>
      </c>
      <c r="AJ25">
        <v>0</v>
      </c>
      <c r="AK25">
        <v>4.4642857139999998</v>
      </c>
      <c r="AL25">
        <v>4.4642857139999998</v>
      </c>
      <c r="AM25">
        <v>3.5714285710000002</v>
      </c>
      <c r="AN25">
        <v>3.5714285710000002</v>
      </c>
    </row>
    <row r="26" spans="1:40">
      <c r="A26" s="1" t="s">
        <v>93</v>
      </c>
      <c r="B26">
        <v>7</v>
      </c>
      <c r="C26">
        <v>0</v>
      </c>
      <c r="D26">
        <v>0</v>
      </c>
      <c r="E26">
        <v>12.03703704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0.92592592600000001</v>
      </c>
      <c r="M26">
        <v>0.92592592600000001</v>
      </c>
      <c r="N26">
        <v>0</v>
      </c>
      <c r="O26">
        <v>2.7777777779999999</v>
      </c>
      <c r="P26">
        <v>0</v>
      </c>
      <c r="Q26">
        <v>0</v>
      </c>
      <c r="R26">
        <v>1.851851852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46.296296300000002</v>
      </c>
      <c r="AD26">
        <v>4.6296296300000002</v>
      </c>
      <c r="AE26">
        <v>0</v>
      </c>
      <c r="AF26">
        <v>0</v>
      </c>
      <c r="AG26">
        <v>0</v>
      </c>
      <c r="AH26">
        <v>0</v>
      </c>
      <c r="AI26">
        <v>25</v>
      </c>
      <c r="AJ26">
        <v>0</v>
      </c>
      <c r="AK26">
        <v>1.851851852</v>
      </c>
      <c r="AL26">
        <v>2.7777777779999999</v>
      </c>
      <c r="AM26">
        <v>0.92592592600000001</v>
      </c>
      <c r="AN26">
        <v>0</v>
      </c>
    </row>
    <row r="27" spans="1:40">
      <c r="A27" s="1" t="s">
        <v>93</v>
      </c>
      <c r="B27">
        <v>9</v>
      </c>
      <c r="C27">
        <v>0</v>
      </c>
      <c r="D27">
        <v>0</v>
      </c>
      <c r="E27">
        <v>23.636363639999999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0.909090909</v>
      </c>
      <c r="M27">
        <v>0</v>
      </c>
      <c r="N27">
        <v>0</v>
      </c>
      <c r="O27">
        <v>10</v>
      </c>
      <c r="P27">
        <v>0</v>
      </c>
      <c r="Q27">
        <v>0</v>
      </c>
      <c r="R27">
        <v>0.909090909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35.454545449999998</v>
      </c>
      <c r="AD27">
        <v>1.818181818</v>
      </c>
      <c r="AE27">
        <v>0</v>
      </c>
      <c r="AF27">
        <v>0</v>
      </c>
      <c r="AG27">
        <v>0</v>
      </c>
      <c r="AH27">
        <v>0</v>
      </c>
      <c r="AI27">
        <v>15.454545449999999</v>
      </c>
      <c r="AJ27">
        <v>0</v>
      </c>
      <c r="AK27">
        <v>1.818181818</v>
      </c>
      <c r="AL27">
        <v>9.0909090910000003</v>
      </c>
      <c r="AM27">
        <v>0.909090909</v>
      </c>
      <c r="AN27">
        <v>0</v>
      </c>
    </row>
    <row r="28" spans="1:40">
      <c r="A28" s="1" t="s">
        <v>93</v>
      </c>
      <c r="B28">
        <v>11</v>
      </c>
      <c r="C28">
        <v>0</v>
      </c>
      <c r="D28">
        <v>0</v>
      </c>
      <c r="E28">
        <v>16.82242991</v>
      </c>
      <c r="F28">
        <v>0.93457943899999996</v>
      </c>
      <c r="G28">
        <v>0</v>
      </c>
      <c r="H28">
        <v>0</v>
      </c>
      <c r="I28">
        <v>0</v>
      </c>
      <c r="J28">
        <v>0</v>
      </c>
      <c r="K28">
        <v>0</v>
      </c>
      <c r="L28">
        <v>1.869158879</v>
      </c>
      <c r="M28">
        <v>0.93457943899999996</v>
      </c>
      <c r="N28">
        <v>0</v>
      </c>
      <c r="O28">
        <v>28.971962619999999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19.62616822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27.102803739999999</v>
      </c>
      <c r="AJ28">
        <v>0.93457943899999996</v>
      </c>
      <c r="AK28">
        <v>0</v>
      </c>
      <c r="AL28">
        <v>1.869158879</v>
      </c>
      <c r="AM28">
        <v>0.93457943899999996</v>
      </c>
      <c r="AN28">
        <v>0</v>
      </c>
    </row>
    <row r="29" spans="1:40">
      <c r="A29" s="1" t="s">
        <v>93</v>
      </c>
      <c r="B29">
        <v>13</v>
      </c>
      <c r="C29">
        <v>0</v>
      </c>
      <c r="D29">
        <v>0</v>
      </c>
      <c r="E29">
        <v>9.2592592590000002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2.7777777779999999</v>
      </c>
      <c r="M29">
        <v>7.407407407</v>
      </c>
      <c r="N29">
        <v>0</v>
      </c>
      <c r="O29">
        <v>37.962962959999999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8.3333333330000006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7.407407407</v>
      </c>
      <c r="AJ29">
        <v>3.703703704</v>
      </c>
      <c r="AK29">
        <v>1.851851852</v>
      </c>
      <c r="AL29">
        <v>16.666666670000001</v>
      </c>
      <c r="AM29">
        <v>4.6296296300000002</v>
      </c>
      <c r="AN29">
        <v>0</v>
      </c>
    </row>
    <row r="30" spans="1:40">
      <c r="A30" s="1" t="s">
        <v>93</v>
      </c>
      <c r="B30">
        <v>15</v>
      </c>
      <c r="C30">
        <v>0</v>
      </c>
      <c r="D30">
        <v>0</v>
      </c>
      <c r="E30">
        <v>24.561403510000002</v>
      </c>
      <c r="F30">
        <v>1.754385965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10.52631579</v>
      </c>
      <c r="N30">
        <v>0</v>
      </c>
      <c r="O30">
        <v>14.03508772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0.87719298199999995</v>
      </c>
      <c r="AD30">
        <v>0</v>
      </c>
      <c r="AE30">
        <v>0</v>
      </c>
      <c r="AF30">
        <v>0</v>
      </c>
      <c r="AG30">
        <v>0</v>
      </c>
      <c r="AH30">
        <v>0.87719298199999995</v>
      </c>
      <c r="AI30">
        <v>8.7719298250000008</v>
      </c>
      <c r="AJ30">
        <v>0</v>
      </c>
      <c r="AK30">
        <v>6.1403508770000004</v>
      </c>
      <c r="AL30">
        <v>32.456140349999998</v>
      </c>
      <c r="AM30">
        <v>0</v>
      </c>
      <c r="AN30">
        <v>0</v>
      </c>
    </row>
    <row r="31" spans="1:40">
      <c r="A31" s="1" t="s">
        <v>93</v>
      </c>
      <c r="B31">
        <v>17</v>
      </c>
      <c r="C31">
        <v>0</v>
      </c>
      <c r="D31">
        <v>0</v>
      </c>
      <c r="E31">
        <v>22.549019609999998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1.9607843140000001</v>
      </c>
      <c r="M31">
        <v>3.9215686270000001</v>
      </c>
      <c r="N31">
        <v>0</v>
      </c>
      <c r="O31">
        <v>16.666666670000001</v>
      </c>
      <c r="P31">
        <v>0</v>
      </c>
      <c r="Q31">
        <v>0.98039215700000004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0.98039215700000004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4.9019607839999999</v>
      </c>
      <c r="AJ31">
        <v>0</v>
      </c>
      <c r="AK31">
        <v>8.8235294119999992</v>
      </c>
      <c r="AL31">
        <v>37.254901959999998</v>
      </c>
      <c r="AM31">
        <v>1.9607843140000001</v>
      </c>
      <c r="AN31">
        <v>0</v>
      </c>
    </row>
    <row r="32" spans="1:40">
      <c r="A32" s="1" t="s">
        <v>93</v>
      </c>
      <c r="B32">
        <v>19</v>
      </c>
      <c r="C32">
        <v>0</v>
      </c>
      <c r="D32">
        <v>0</v>
      </c>
      <c r="E32">
        <v>0.96153846200000004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25.96153846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4.807692308</v>
      </c>
      <c r="AJ32">
        <v>1.923076923</v>
      </c>
      <c r="AK32">
        <v>9.615384615</v>
      </c>
      <c r="AL32">
        <v>54.80769231</v>
      </c>
      <c r="AM32">
        <v>1.923076923</v>
      </c>
      <c r="AN32">
        <v>0</v>
      </c>
    </row>
    <row r="33" spans="1:40">
      <c r="A33" s="1" t="s">
        <v>93</v>
      </c>
      <c r="B33">
        <v>21</v>
      </c>
      <c r="C33">
        <v>0</v>
      </c>
      <c r="D33">
        <v>0</v>
      </c>
      <c r="E33">
        <v>1.769911504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39.823008850000001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8.8495575219999996</v>
      </c>
      <c r="AI33">
        <v>17.699115039999999</v>
      </c>
      <c r="AJ33">
        <v>2.6548672569999998</v>
      </c>
      <c r="AK33">
        <v>0.88495575199999998</v>
      </c>
      <c r="AL33">
        <v>26.548672570000001</v>
      </c>
      <c r="AM33">
        <v>1.769911504</v>
      </c>
      <c r="AN33">
        <v>0</v>
      </c>
    </row>
    <row r="34" spans="1:40">
      <c r="A34" s="1" t="s">
        <v>93</v>
      </c>
      <c r="B34">
        <v>23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1.25</v>
      </c>
      <c r="N34">
        <v>0</v>
      </c>
      <c r="O34">
        <v>43.75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15</v>
      </c>
      <c r="AJ34">
        <v>0</v>
      </c>
      <c r="AK34">
        <v>3.75</v>
      </c>
      <c r="AL34">
        <v>36.25</v>
      </c>
      <c r="AM34">
        <v>0</v>
      </c>
      <c r="AN34">
        <v>0</v>
      </c>
    </row>
    <row r="35" spans="1:40">
      <c r="A35" s="1" t="s">
        <v>93</v>
      </c>
      <c r="B35">
        <v>25</v>
      </c>
      <c r="C35">
        <v>0</v>
      </c>
      <c r="D35">
        <v>0</v>
      </c>
      <c r="E35">
        <v>1.063829787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35.106382979999999</v>
      </c>
      <c r="P35">
        <v>1.063829787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50</v>
      </c>
      <c r="AJ35">
        <v>0</v>
      </c>
      <c r="AK35">
        <v>0</v>
      </c>
      <c r="AL35">
        <v>10.638297870000001</v>
      </c>
      <c r="AM35">
        <v>2.1276595739999999</v>
      </c>
      <c r="AN35">
        <v>0</v>
      </c>
    </row>
    <row r="36" spans="1:40">
      <c r="A36" s="1" t="s">
        <v>93</v>
      </c>
      <c r="B36">
        <v>27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3.50877193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1.754385965</v>
      </c>
      <c r="AI36">
        <v>87.719298249999994</v>
      </c>
      <c r="AJ36">
        <v>0</v>
      </c>
      <c r="AK36">
        <v>0</v>
      </c>
      <c r="AL36">
        <v>1.754385965</v>
      </c>
      <c r="AM36">
        <v>5.263157895</v>
      </c>
      <c r="AN36">
        <v>0</v>
      </c>
    </row>
    <row r="37" spans="1:40">
      <c r="A37" s="1" t="s">
        <v>94</v>
      </c>
      <c r="B37">
        <v>1</v>
      </c>
      <c r="C37">
        <v>8.4507042250000008</v>
      </c>
      <c r="D37">
        <v>0</v>
      </c>
      <c r="E37">
        <v>21.83098592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5.6338028170000003</v>
      </c>
      <c r="M37">
        <v>0</v>
      </c>
      <c r="N37">
        <v>0</v>
      </c>
      <c r="O37">
        <v>0</v>
      </c>
      <c r="P37">
        <v>0</v>
      </c>
      <c r="Q37">
        <v>0</v>
      </c>
      <c r="R37">
        <v>10.563380280000001</v>
      </c>
      <c r="S37">
        <v>0</v>
      </c>
      <c r="T37">
        <v>0</v>
      </c>
      <c r="U37">
        <v>0</v>
      </c>
      <c r="V37">
        <v>0</v>
      </c>
      <c r="W37">
        <v>0</v>
      </c>
      <c r="X37">
        <v>3.5211267610000001</v>
      </c>
      <c r="Y37">
        <v>0</v>
      </c>
      <c r="Z37">
        <v>0</v>
      </c>
      <c r="AA37">
        <v>0</v>
      </c>
      <c r="AB37">
        <v>0</v>
      </c>
      <c r="AC37">
        <v>9.8591549300000008</v>
      </c>
      <c r="AD37">
        <v>3.5211267610000001</v>
      </c>
      <c r="AE37">
        <v>0</v>
      </c>
      <c r="AF37">
        <v>0</v>
      </c>
      <c r="AG37">
        <v>0</v>
      </c>
      <c r="AH37">
        <v>2.8169014080000001</v>
      </c>
      <c r="AI37">
        <v>30.98591549</v>
      </c>
      <c r="AJ37">
        <v>0</v>
      </c>
      <c r="AK37">
        <v>0</v>
      </c>
      <c r="AL37">
        <v>2.8169014080000001</v>
      </c>
      <c r="AM37">
        <v>0</v>
      </c>
      <c r="AN37">
        <v>0</v>
      </c>
    </row>
    <row r="38" spans="1:40">
      <c r="A38" s="1" t="s">
        <v>94</v>
      </c>
      <c r="B38">
        <v>3</v>
      </c>
      <c r="C38">
        <v>3.8167938929999998</v>
      </c>
      <c r="D38">
        <v>0</v>
      </c>
      <c r="E38">
        <v>6.1068702290000001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6.1068702290000001</v>
      </c>
      <c r="M38">
        <v>0</v>
      </c>
      <c r="N38">
        <v>0</v>
      </c>
      <c r="O38">
        <v>1.526717557</v>
      </c>
      <c r="P38">
        <v>0</v>
      </c>
      <c r="Q38">
        <v>0</v>
      </c>
      <c r="R38">
        <v>8.3969465650000004</v>
      </c>
      <c r="S38">
        <v>0</v>
      </c>
      <c r="T38">
        <v>0</v>
      </c>
      <c r="U38">
        <v>0</v>
      </c>
      <c r="V38">
        <v>0</v>
      </c>
      <c r="W38">
        <v>0</v>
      </c>
      <c r="X38">
        <v>1.526717557</v>
      </c>
      <c r="Y38">
        <v>0</v>
      </c>
      <c r="Z38">
        <v>0</v>
      </c>
      <c r="AA38">
        <v>1.526717557</v>
      </c>
      <c r="AB38">
        <v>0</v>
      </c>
      <c r="AC38">
        <v>13.74045802</v>
      </c>
      <c r="AD38">
        <v>6.1068702290000001</v>
      </c>
      <c r="AE38">
        <v>0</v>
      </c>
      <c r="AF38">
        <v>0</v>
      </c>
      <c r="AG38">
        <v>1.526717557</v>
      </c>
      <c r="AH38">
        <v>0</v>
      </c>
      <c r="AI38">
        <v>43.511450379999999</v>
      </c>
      <c r="AJ38">
        <v>0</v>
      </c>
      <c r="AK38">
        <v>0</v>
      </c>
      <c r="AL38">
        <v>6.1068702290000001</v>
      </c>
      <c r="AM38">
        <v>0</v>
      </c>
      <c r="AN38">
        <v>0</v>
      </c>
    </row>
    <row r="39" spans="1:40">
      <c r="A39" s="1" t="s">
        <v>94</v>
      </c>
      <c r="B39">
        <v>5</v>
      </c>
      <c r="C39">
        <v>0.65789473700000001</v>
      </c>
      <c r="D39">
        <v>0</v>
      </c>
      <c r="E39">
        <v>1.9736842109999999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5.263157895</v>
      </c>
      <c r="M39">
        <v>0</v>
      </c>
      <c r="N39">
        <v>0</v>
      </c>
      <c r="O39">
        <v>0.65789473700000001</v>
      </c>
      <c r="P39">
        <v>0</v>
      </c>
      <c r="Q39">
        <v>0</v>
      </c>
      <c r="R39">
        <v>13.81578947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10.52631579</v>
      </c>
      <c r="AD39">
        <v>2.6315789469999999</v>
      </c>
      <c r="AE39">
        <v>0</v>
      </c>
      <c r="AF39">
        <v>0</v>
      </c>
      <c r="AG39">
        <v>0.65789473700000001</v>
      </c>
      <c r="AH39">
        <v>0</v>
      </c>
      <c r="AI39">
        <v>62.5</v>
      </c>
      <c r="AJ39">
        <v>1.315789474</v>
      </c>
      <c r="AK39">
        <v>0</v>
      </c>
      <c r="AL39">
        <v>0</v>
      </c>
      <c r="AM39">
        <v>0</v>
      </c>
      <c r="AN39">
        <v>0</v>
      </c>
    </row>
    <row r="40" spans="1:40">
      <c r="A40" s="1" t="s">
        <v>94</v>
      </c>
      <c r="B40">
        <v>6</v>
      </c>
      <c r="C40">
        <v>2.4193548389999999</v>
      </c>
      <c r="D40">
        <v>0</v>
      </c>
      <c r="E40">
        <v>5.6451612899999999</v>
      </c>
      <c r="F40">
        <v>0.80645161300000001</v>
      </c>
      <c r="G40">
        <v>0</v>
      </c>
      <c r="H40">
        <v>0</v>
      </c>
      <c r="I40">
        <v>0</v>
      </c>
      <c r="J40">
        <v>0</v>
      </c>
      <c r="K40">
        <v>0</v>
      </c>
      <c r="L40">
        <v>0.80645161300000001</v>
      </c>
      <c r="M40">
        <v>0</v>
      </c>
      <c r="N40">
        <v>0</v>
      </c>
      <c r="O40">
        <v>0.80645161300000001</v>
      </c>
      <c r="P40">
        <v>0</v>
      </c>
      <c r="Q40">
        <v>0</v>
      </c>
      <c r="R40">
        <v>20.161290319999999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16.129032259999999</v>
      </c>
      <c r="AD40">
        <v>4.0322580649999997</v>
      </c>
      <c r="AE40">
        <v>0</v>
      </c>
      <c r="AF40">
        <v>0</v>
      </c>
      <c r="AG40">
        <v>1.612903226</v>
      </c>
      <c r="AH40">
        <v>0</v>
      </c>
      <c r="AI40">
        <v>45.967741940000003</v>
      </c>
      <c r="AJ40">
        <v>0</v>
      </c>
      <c r="AK40">
        <v>0</v>
      </c>
      <c r="AL40">
        <v>0.80645161300000001</v>
      </c>
      <c r="AM40">
        <v>0</v>
      </c>
      <c r="AN40">
        <v>0.80645161300000001</v>
      </c>
    </row>
    <row r="41" spans="1:40">
      <c r="A41" s="1" t="s">
        <v>94</v>
      </c>
      <c r="B41">
        <v>8</v>
      </c>
      <c r="C41">
        <v>4.3478260869999996</v>
      </c>
      <c r="D41">
        <v>0</v>
      </c>
      <c r="E41">
        <v>2.1739130430000002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1.0869565219999999</v>
      </c>
      <c r="P41">
        <v>0</v>
      </c>
      <c r="Q41">
        <v>0</v>
      </c>
      <c r="R41">
        <v>17.391304349999999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22.826086960000001</v>
      </c>
      <c r="AD41">
        <v>14.13043478</v>
      </c>
      <c r="AE41">
        <v>0</v>
      </c>
      <c r="AF41">
        <v>0</v>
      </c>
      <c r="AG41">
        <v>2.1739130430000002</v>
      </c>
      <c r="AH41">
        <v>0</v>
      </c>
      <c r="AI41">
        <v>30.434782609999999</v>
      </c>
      <c r="AJ41">
        <v>1.0869565219999999</v>
      </c>
      <c r="AK41">
        <v>0</v>
      </c>
      <c r="AL41">
        <v>4.3478260869999996</v>
      </c>
      <c r="AM41">
        <v>0</v>
      </c>
      <c r="AN41">
        <v>0</v>
      </c>
    </row>
    <row r="42" spans="1:40">
      <c r="A42" s="1" t="s">
        <v>94</v>
      </c>
      <c r="B42">
        <v>9</v>
      </c>
      <c r="C42">
        <v>5.769230769</v>
      </c>
      <c r="D42">
        <v>0</v>
      </c>
      <c r="E42">
        <v>0.64102564100000003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0.64102564100000003</v>
      </c>
      <c r="M42">
        <v>0</v>
      </c>
      <c r="N42">
        <v>0</v>
      </c>
      <c r="O42">
        <v>3.846153846</v>
      </c>
      <c r="P42">
        <v>0</v>
      </c>
      <c r="Q42">
        <v>0</v>
      </c>
      <c r="R42">
        <v>7.692307692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10.8974359</v>
      </c>
      <c r="AD42">
        <v>9.615384615</v>
      </c>
      <c r="AE42">
        <v>6.4102564099999997</v>
      </c>
      <c r="AF42">
        <v>0</v>
      </c>
      <c r="AG42">
        <v>0.64102564100000003</v>
      </c>
      <c r="AH42">
        <v>7.0512820510000003</v>
      </c>
      <c r="AI42">
        <v>44.871794870000002</v>
      </c>
      <c r="AJ42">
        <v>0</v>
      </c>
      <c r="AK42">
        <v>1.2820512820000001</v>
      </c>
      <c r="AL42">
        <v>0</v>
      </c>
      <c r="AM42">
        <v>0</v>
      </c>
      <c r="AN42">
        <v>0.64102564100000003</v>
      </c>
    </row>
    <row r="43" spans="1:40">
      <c r="A43" s="1" t="s">
        <v>94</v>
      </c>
      <c r="B43">
        <v>11</v>
      </c>
      <c r="C43">
        <v>5.9701492539999998</v>
      </c>
      <c r="D43">
        <v>0</v>
      </c>
      <c r="E43">
        <v>3.7313432839999998</v>
      </c>
      <c r="F43">
        <v>0.746268657</v>
      </c>
      <c r="G43">
        <v>0</v>
      </c>
      <c r="H43">
        <v>0</v>
      </c>
      <c r="I43">
        <v>0</v>
      </c>
      <c r="J43">
        <v>0</v>
      </c>
      <c r="K43">
        <v>0</v>
      </c>
      <c r="L43">
        <v>0.746268657</v>
      </c>
      <c r="M43">
        <v>0</v>
      </c>
      <c r="N43">
        <v>0</v>
      </c>
      <c r="O43">
        <v>1.4925373129999999</v>
      </c>
      <c r="P43">
        <v>0</v>
      </c>
      <c r="Q43">
        <v>0</v>
      </c>
      <c r="R43">
        <v>10.44776119</v>
      </c>
      <c r="S43">
        <v>0</v>
      </c>
      <c r="T43">
        <v>0</v>
      </c>
      <c r="U43">
        <v>0</v>
      </c>
      <c r="V43">
        <v>0</v>
      </c>
      <c r="W43">
        <v>0</v>
      </c>
      <c r="X43">
        <v>0.746268657</v>
      </c>
      <c r="Y43">
        <v>0</v>
      </c>
      <c r="Z43">
        <v>0</v>
      </c>
      <c r="AA43">
        <v>0</v>
      </c>
      <c r="AB43">
        <v>0</v>
      </c>
      <c r="AC43">
        <v>17.91044776</v>
      </c>
      <c r="AD43">
        <v>11.94029851</v>
      </c>
      <c r="AE43">
        <v>0</v>
      </c>
      <c r="AF43">
        <v>0</v>
      </c>
      <c r="AG43">
        <v>0</v>
      </c>
      <c r="AH43">
        <v>5.9701492539999998</v>
      </c>
      <c r="AI43">
        <v>37.313432839999997</v>
      </c>
      <c r="AJ43">
        <v>0</v>
      </c>
      <c r="AK43">
        <v>0</v>
      </c>
      <c r="AL43">
        <v>2.9850746269999999</v>
      </c>
      <c r="AM43">
        <v>0</v>
      </c>
      <c r="AN43">
        <v>0</v>
      </c>
    </row>
    <row r="44" spans="1:40">
      <c r="A44" s="1" t="s">
        <v>94</v>
      </c>
      <c r="B44">
        <v>13</v>
      </c>
      <c r="C44">
        <v>5.7142857139999998</v>
      </c>
      <c r="D44">
        <v>0</v>
      </c>
      <c r="E44">
        <v>5.7142857139999998</v>
      </c>
      <c r="F44">
        <v>0.71428571399999996</v>
      </c>
      <c r="G44">
        <v>0</v>
      </c>
      <c r="H44">
        <v>0</v>
      </c>
      <c r="I44">
        <v>0</v>
      </c>
      <c r="J44">
        <v>0</v>
      </c>
      <c r="K44">
        <v>0</v>
      </c>
      <c r="L44">
        <v>1.428571429</v>
      </c>
      <c r="M44">
        <v>0</v>
      </c>
      <c r="N44">
        <v>0</v>
      </c>
      <c r="O44">
        <v>0</v>
      </c>
      <c r="P44">
        <v>0</v>
      </c>
      <c r="Q44">
        <v>0</v>
      </c>
      <c r="R44">
        <v>13.57142857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20</v>
      </c>
      <c r="AD44">
        <v>7.1428571429999996</v>
      </c>
      <c r="AE44">
        <v>0</v>
      </c>
      <c r="AF44">
        <v>0</v>
      </c>
      <c r="AG44">
        <v>4.2857142860000002</v>
      </c>
      <c r="AH44">
        <v>7.8571428570000004</v>
      </c>
      <c r="AI44">
        <v>32.857142860000003</v>
      </c>
      <c r="AJ44">
        <v>0</v>
      </c>
      <c r="AK44">
        <v>0</v>
      </c>
      <c r="AL44">
        <v>0.71428571399999996</v>
      </c>
      <c r="AM44">
        <v>0</v>
      </c>
      <c r="AN44">
        <v>0</v>
      </c>
    </row>
    <row r="45" spans="1:40">
      <c r="A45" s="1" t="s">
        <v>94</v>
      </c>
      <c r="B45">
        <v>15</v>
      </c>
      <c r="C45">
        <v>11.03448276</v>
      </c>
      <c r="D45">
        <v>0</v>
      </c>
      <c r="E45">
        <v>3.448275862</v>
      </c>
      <c r="F45">
        <v>1.3793103449999999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14.48275862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29.655172409999999</v>
      </c>
      <c r="AD45">
        <v>2.7586206899999999</v>
      </c>
      <c r="AE45">
        <v>0</v>
      </c>
      <c r="AF45">
        <v>0</v>
      </c>
      <c r="AG45">
        <v>2.0689655170000001</v>
      </c>
      <c r="AH45">
        <v>4.1379310340000002</v>
      </c>
      <c r="AI45">
        <v>29.655172409999999</v>
      </c>
      <c r="AJ45">
        <v>0</v>
      </c>
      <c r="AK45">
        <v>0.68965517200000004</v>
      </c>
      <c r="AL45">
        <v>0.68965517200000004</v>
      </c>
      <c r="AM45">
        <v>0</v>
      </c>
      <c r="AN45">
        <v>0</v>
      </c>
    </row>
    <row r="46" spans="1:40">
      <c r="A46" s="1" t="s">
        <v>94</v>
      </c>
      <c r="B46">
        <v>17</v>
      </c>
      <c r="C46">
        <v>4.1322314049999997</v>
      </c>
      <c r="D46">
        <v>0</v>
      </c>
      <c r="E46">
        <v>4.1322314049999997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0.82644628099999995</v>
      </c>
      <c r="N46">
        <v>0</v>
      </c>
      <c r="O46">
        <v>3.3057851239999998</v>
      </c>
      <c r="P46">
        <v>0</v>
      </c>
      <c r="Q46">
        <v>0</v>
      </c>
      <c r="R46">
        <v>4.1322314049999997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19.008264459999999</v>
      </c>
      <c r="AD46">
        <v>2.4793388429999998</v>
      </c>
      <c r="AE46">
        <v>0</v>
      </c>
      <c r="AF46">
        <v>0</v>
      </c>
      <c r="AG46">
        <v>0</v>
      </c>
      <c r="AH46">
        <v>1.6528925619999999</v>
      </c>
      <c r="AI46">
        <v>51.239669419999998</v>
      </c>
      <c r="AJ46">
        <v>0</v>
      </c>
      <c r="AK46">
        <v>0.82644628099999995</v>
      </c>
      <c r="AL46">
        <v>8.2644628099999995</v>
      </c>
      <c r="AM46">
        <v>0</v>
      </c>
      <c r="AN46">
        <v>0</v>
      </c>
    </row>
    <row r="47" spans="1:40">
      <c r="A47" s="1" t="s">
        <v>94</v>
      </c>
      <c r="B47">
        <v>19</v>
      </c>
      <c r="C47">
        <v>6.4748201439999997</v>
      </c>
      <c r="D47">
        <v>0</v>
      </c>
      <c r="E47">
        <v>0.71942446000000004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2.1582733809999999</v>
      </c>
      <c r="N47">
        <v>0</v>
      </c>
      <c r="O47">
        <v>5.0359712229999998</v>
      </c>
      <c r="P47">
        <v>0</v>
      </c>
      <c r="Q47">
        <v>0.71942446000000004</v>
      </c>
      <c r="R47">
        <v>0.71942446000000004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11.51079137</v>
      </c>
      <c r="AD47">
        <v>0</v>
      </c>
      <c r="AE47">
        <v>0</v>
      </c>
      <c r="AF47">
        <v>0</v>
      </c>
      <c r="AG47">
        <v>0</v>
      </c>
      <c r="AH47">
        <v>8.6330935249999996</v>
      </c>
      <c r="AI47">
        <v>61.15107914</v>
      </c>
      <c r="AJ47">
        <v>0</v>
      </c>
      <c r="AK47">
        <v>0.71942446000000004</v>
      </c>
      <c r="AL47">
        <v>1.4388489209999999</v>
      </c>
      <c r="AM47">
        <v>0.71942446000000004</v>
      </c>
      <c r="AN47">
        <v>0</v>
      </c>
    </row>
    <row r="48" spans="1:40">
      <c r="A48" s="1" t="s">
        <v>94</v>
      </c>
      <c r="B48">
        <v>21</v>
      </c>
      <c r="C48">
        <v>0</v>
      </c>
      <c r="D48">
        <v>0</v>
      </c>
      <c r="E48">
        <v>3.2786885250000002</v>
      </c>
      <c r="F48">
        <v>0.81967213100000003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2.4590163930000002</v>
      </c>
      <c r="N48">
        <v>0</v>
      </c>
      <c r="O48">
        <v>3.2786885250000002</v>
      </c>
      <c r="P48">
        <v>0</v>
      </c>
      <c r="Q48">
        <v>0</v>
      </c>
      <c r="R48">
        <v>1.6393442620000001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5.7377049180000004</v>
      </c>
      <c r="AD48">
        <v>0.81967213100000003</v>
      </c>
      <c r="AE48">
        <v>0</v>
      </c>
      <c r="AF48">
        <v>0</v>
      </c>
      <c r="AG48">
        <v>0</v>
      </c>
      <c r="AH48">
        <v>4.0983606559999997</v>
      </c>
      <c r="AI48">
        <v>69.672131149999998</v>
      </c>
      <c r="AJ48">
        <v>0</v>
      </c>
      <c r="AK48">
        <v>0.81967213100000003</v>
      </c>
      <c r="AL48">
        <v>5.7377049180000004</v>
      </c>
      <c r="AM48">
        <v>0</v>
      </c>
      <c r="AN48">
        <v>1.6393442620000001</v>
      </c>
    </row>
    <row r="49" spans="1:40">
      <c r="A49" s="1" t="s">
        <v>94</v>
      </c>
      <c r="B49">
        <v>23</v>
      </c>
      <c r="C49">
        <v>11.02941176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0.735294118</v>
      </c>
      <c r="N49">
        <v>0</v>
      </c>
      <c r="O49">
        <v>8.8235294119999992</v>
      </c>
      <c r="P49">
        <v>0</v>
      </c>
      <c r="Q49">
        <v>0.735294118</v>
      </c>
      <c r="R49">
        <v>2.2058823529999998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6.6176470590000003</v>
      </c>
      <c r="AD49">
        <v>1.4705882349999999</v>
      </c>
      <c r="AE49">
        <v>0</v>
      </c>
      <c r="AF49">
        <v>0</v>
      </c>
      <c r="AG49">
        <v>0</v>
      </c>
      <c r="AH49">
        <v>7.3529411759999999</v>
      </c>
      <c r="AI49">
        <v>51.470588239999998</v>
      </c>
      <c r="AJ49">
        <v>0</v>
      </c>
      <c r="AK49">
        <v>3.6764705879999999</v>
      </c>
      <c r="AL49">
        <v>5.1470588240000001</v>
      </c>
      <c r="AM49">
        <v>0</v>
      </c>
      <c r="AN49">
        <v>0.735294118</v>
      </c>
    </row>
    <row r="50" spans="1:40">
      <c r="A50" s="1" t="s">
        <v>94</v>
      </c>
      <c r="B50">
        <v>25</v>
      </c>
      <c r="C50">
        <v>21.428571430000002</v>
      </c>
      <c r="D50">
        <v>0</v>
      </c>
      <c r="E50">
        <v>4.4642857139999998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0.89285714299999996</v>
      </c>
      <c r="N50">
        <v>0</v>
      </c>
      <c r="O50">
        <v>17.85714286</v>
      </c>
      <c r="P50">
        <v>2.6785714289999998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0.89285714299999996</v>
      </c>
      <c r="AA50">
        <v>0</v>
      </c>
      <c r="AB50">
        <v>0</v>
      </c>
      <c r="AC50">
        <v>7.1428571429999996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35.714285709999999</v>
      </c>
      <c r="AJ50">
        <v>0</v>
      </c>
      <c r="AK50">
        <v>4.4642857139999998</v>
      </c>
      <c r="AL50">
        <v>4.4642857139999998</v>
      </c>
      <c r="AM50">
        <v>0</v>
      </c>
      <c r="AN50">
        <v>0</v>
      </c>
    </row>
    <row r="51" spans="1:40">
      <c r="A51" s="1" t="s">
        <v>94</v>
      </c>
      <c r="B51">
        <v>27</v>
      </c>
      <c r="C51">
        <v>0.93457943899999996</v>
      </c>
      <c r="D51">
        <v>0</v>
      </c>
      <c r="E51">
        <v>4.6728971960000001</v>
      </c>
      <c r="F51">
        <v>0.93457943899999996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2.8037383180000002</v>
      </c>
      <c r="N51">
        <v>0</v>
      </c>
      <c r="O51">
        <v>2.8037383180000002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1.869158879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79.439252339999996</v>
      </c>
      <c r="AJ51">
        <v>0</v>
      </c>
      <c r="AK51">
        <v>0.93457943899999996</v>
      </c>
      <c r="AL51">
        <v>5.6074766360000003</v>
      </c>
      <c r="AM51">
        <v>0</v>
      </c>
      <c r="AN51">
        <v>0</v>
      </c>
    </row>
    <row r="52" spans="1:40">
      <c r="A52" s="1" t="s">
        <v>94</v>
      </c>
      <c r="B52">
        <v>29</v>
      </c>
      <c r="C52">
        <v>3.787878788</v>
      </c>
      <c r="D52">
        <v>0</v>
      </c>
      <c r="E52">
        <v>0</v>
      </c>
      <c r="F52">
        <v>0</v>
      </c>
      <c r="G52">
        <v>1.5151515149999999</v>
      </c>
      <c r="H52">
        <v>0</v>
      </c>
      <c r="I52">
        <v>0</v>
      </c>
      <c r="J52">
        <v>0</v>
      </c>
      <c r="K52">
        <v>0</v>
      </c>
      <c r="L52">
        <v>0</v>
      </c>
      <c r="M52">
        <v>3.0303030299999998</v>
      </c>
      <c r="N52">
        <v>0</v>
      </c>
      <c r="O52">
        <v>2.2727272730000001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3.0303030299999998</v>
      </c>
      <c r="AD52">
        <v>0</v>
      </c>
      <c r="AE52">
        <v>0.75757575799999999</v>
      </c>
      <c r="AF52">
        <v>0</v>
      </c>
      <c r="AG52">
        <v>0</v>
      </c>
      <c r="AH52">
        <v>0.75757575799999999</v>
      </c>
      <c r="AI52">
        <v>62.121212120000003</v>
      </c>
      <c r="AJ52">
        <v>0</v>
      </c>
      <c r="AK52">
        <v>0</v>
      </c>
      <c r="AL52">
        <v>6.0606060609999997</v>
      </c>
      <c r="AM52">
        <v>14.39393939</v>
      </c>
      <c r="AN52">
        <v>2.2727272730000001</v>
      </c>
    </row>
    <row r="53" spans="1:40">
      <c r="A53" s="1" t="s">
        <v>94</v>
      </c>
      <c r="B53">
        <v>31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1.298701299</v>
      </c>
      <c r="AG53">
        <v>0</v>
      </c>
      <c r="AH53">
        <v>2.5974025969999999</v>
      </c>
      <c r="AI53">
        <v>96.1038961</v>
      </c>
      <c r="AJ53">
        <v>0</v>
      </c>
      <c r="AK53">
        <v>0</v>
      </c>
      <c r="AL53">
        <v>0</v>
      </c>
      <c r="AM53">
        <v>0</v>
      </c>
      <c r="AN53">
        <v>0</v>
      </c>
    </row>
    <row r="54" spans="1:40">
      <c r="A54" s="1" t="s">
        <v>94</v>
      </c>
      <c r="B54">
        <v>33</v>
      </c>
      <c r="C54">
        <v>2.5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2.5</v>
      </c>
      <c r="L54">
        <v>0</v>
      </c>
      <c r="M54">
        <v>1.25</v>
      </c>
      <c r="N54">
        <v>0</v>
      </c>
      <c r="O54">
        <v>1.25</v>
      </c>
      <c r="P54">
        <v>0</v>
      </c>
      <c r="Q54">
        <v>0</v>
      </c>
      <c r="R54">
        <v>2.5</v>
      </c>
      <c r="S54">
        <v>1.25</v>
      </c>
      <c r="T54">
        <v>0</v>
      </c>
      <c r="U54">
        <v>2.5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1.25</v>
      </c>
      <c r="AI54">
        <v>78.75</v>
      </c>
      <c r="AJ54">
        <v>6.25</v>
      </c>
      <c r="AK54">
        <v>0</v>
      </c>
      <c r="AL54">
        <v>0</v>
      </c>
      <c r="AM54">
        <v>0</v>
      </c>
      <c r="AN54">
        <v>0</v>
      </c>
    </row>
    <row r="55" spans="1:40">
      <c r="A55" s="1" t="s">
        <v>94</v>
      </c>
      <c r="B55">
        <v>35</v>
      </c>
      <c r="C55">
        <v>0</v>
      </c>
      <c r="D55">
        <v>0</v>
      </c>
      <c r="E55">
        <v>0</v>
      </c>
      <c r="F55">
        <v>0</v>
      </c>
      <c r="G55">
        <v>0</v>
      </c>
      <c r="H55">
        <v>1.538461538</v>
      </c>
      <c r="I55">
        <v>15.38461538</v>
      </c>
      <c r="J55">
        <v>0</v>
      </c>
      <c r="K55">
        <v>23.07692308</v>
      </c>
      <c r="L55">
        <v>0</v>
      </c>
      <c r="M55">
        <v>1.538461538</v>
      </c>
      <c r="N55">
        <v>0</v>
      </c>
      <c r="O55">
        <v>1.538461538</v>
      </c>
      <c r="P55">
        <v>0</v>
      </c>
      <c r="Q55">
        <v>0</v>
      </c>
      <c r="R55">
        <v>7.692307692</v>
      </c>
      <c r="S55">
        <v>0</v>
      </c>
      <c r="T55">
        <v>0</v>
      </c>
      <c r="U55">
        <v>6.153846154</v>
      </c>
      <c r="V55">
        <v>1.538461538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6.153846154</v>
      </c>
      <c r="AI55">
        <v>10.76923077</v>
      </c>
      <c r="AJ55">
        <v>24.61538462</v>
      </c>
      <c r="AK55">
        <v>0</v>
      </c>
      <c r="AL55">
        <v>0</v>
      </c>
      <c r="AM55">
        <v>0</v>
      </c>
      <c r="AN55">
        <v>0</v>
      </c>
    </row>
    <row r="56" spans="1:40">
      <c r="A56" s="1" t="s">
        <v>94</v>
      </c>
      <c r="B56">
        <v>37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28.358208959999999</v>
      </c>
      <c r="L56">
        <v>0</v>
      </c>
      <c r="M56">
        <v>5.9701492539999998</v>
      </c>
      <c r="N56">
        <v>0</v>
      </c>
      <c r="O56">
        <v>0</v>
      </c>
      <c r="P56">
        <v>0</v>
      </c>
      <c r="Q56">
        <v>1.4925373129999999</v>
      </c>
      <c r="R56">
        <v>8.9552238810000002</v>
      </c>
      <c r="S56">
        <v>0</v>
      </c>
      <c r="T56">
        <v>0</v>
      </c>
      <c r="U56">
        <v>1.4925373129999999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1.4925373129999999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2.9850746269999999</v>
      </c>
      <c r="AJ56">
        <v>35.820895520000001</v>
      </c>
      <c r="AK56">
        <v>0</v>
      </c>
      <c r="AL56">
        <v>0</v>
      </c>
      <c r="AM56">
        <v>13.432835819999999</v>
      </c>
      <c r="AN56">
        <v>0</v>
      </c>
    </row>
    <row r="57" spans="1:40">
      <c r="A57" s="1" t="s">
        <v>95</v>
      </c>
      <c r="B57">
        <v>1</v>
      </c>
      <c r="C57">
        <v>5.263157895</v>
      </c>
      <c r="D57">
        <v>49.342105259999997</v>
      </c>
      <c r="E57">
        <v>0</v>
      </c>
      <c r="F57">
        <v>0.65789473700000001</v>
      </c>
      <c r="G57">
        <v>0</v>
      </c>
      <c r="H57">
        <v>0</v>
      </c>
      <c r="I57">
        <v>0</v>
      </c>
      <c r="J57">
        <v>0</v>
      </c>
      <c r="K57">
        <v>0</v>
      </c>
      <c r="L57">
        <v>1.9736842109999999</v>
      </c>
      <c r="M57">
        <v>0</v>
      </c>
      <c r="N57">
        <v>0</v>
      </c>
      <c r="O57">
        <v>0</v>
      </c>
      <c r="P57">
        <v>0</v>
      </c>
      <c r="Q57">
        <v>0</v>
      </c>
      <c r="R57">
        <v>2.6315789469999999</v>
      </c>
      <c r="S57">
        <v>0</v>
      </c>
      <c r="T57">
        <v>0</v>
      </c>
      <c r="U57">
        <v>0</v>
      </c>
      <c r="V57">
        <v>0</v>
      </c>
      <c r="W57">
        <v>4.6052631579999996</v>
      </c>
      <c r="X57">
        <v>3.2894736839999998</v>
      </c>
      <c r="Y57">
        <v>0</v>
      </c>
      <c r="Z57">
        <v>0</v>
      </c>
      <c r="AA57">
        <v>0</v>
      </c>
      <c r="AB57">
        <v>0</v>
      </c>
      <c r="AC57">
        <v>3.2894736839999998</v>
      </c>
      <c r="AD57">
        <v>2.6315789469999999</v>
      </c>
      <c r="AE57">
        <v>0</v>
      </c>
      <c r="AF57">
        <v>0</v>
      </c>
      <c r="AG57">
        <v>1.315789474</v>
      </c>
      <c r="AH57">
        <v>0</v>
      </c>
      <c r="AI57">
        <v>24.34210526</v>
      </c>
      <c r="AJ57">
        <v>0</v>
      </c>
      <c r="AK57">
        <v>0</v>
      </c>
      <c r="AL57">
        <v>0.65789473700000001</v>
      </c>
      <c r="AM57">
        <v>0</v>
      </c>
      <c r="AN57">
        <v>0</v>
      </c>
    </row>
    <row r="58" spans="1:40">
      <c r="A58" s="1" t="s">
        <v>95</v>
      </c>
      <c r="B58">
        <v>3</v>
      </c>
      <c r="C58">
        <v>5.4054054049999998</v>
      </c>
      <c r="D58">
        <v>45.945945950000002</v>
      </c>
      <c r="E58">
        <v>1.801801802</v>
      </c>
      <c r="F58">
        <v>2.7027027029999999</v>
      </c>
      <c r="G58">
        <v>0.90090090099999998</v>
      </c>
      <c r="H58">
        <v>0</v>
      </c>
      <c r="I58">
        <v>0</v>
      </c>
      <c r="J58">
        <v>0</v>
      </c>
      <c r="K58">
        <v>0</v>
      </c>
      <c r="L58">
        <v>6.3063063059999998</v>
      </c>
      <c r="M58">
        <v>0</v>
      </c>
      <c r="N58">
        <v>0</v>
      </c>
      <c r="O58">
        <v>0</v>
      </c>
      <c r="P58">
        <v>0</v>
      </c>
      <c r="Q58">
        <v>0.90090090099999998</v>
      </c>
      <c r="R58">
        <v>2.7027027029999999</v>
      </c>
      <c r="S58">
        <v>0</v>
      </c>
      <c r="T58">
        <v>0</v>
      </c>
      <c r="U58">
        <v>0</v>
      </c>
      <c r="V58">
        <v>0</v>
      </c>
      <c r="W58">
        <v>4.5045045049999999</v>
      </c>
      <c r="X58">
        <v>0.90090090099999998</v>
      </c>
      <c r="Y58">
        <v>0</v>
      </c>
      <c r="Z58">
        <v>0</v>
      </c>
      <c r="AA58">
        <v>0</v>
      </c>
      <c r="AB58">
        <v>0</v>
      </c>
      <c r="AC58">
        <v>20.720720719999999</v>
      </c>
      <c r="AD58">
        <v>3.6036036039999999</v>
      </c>
      <c r="AE58">
        <v>0</v>
      </c>
      <c r="AF58">
        <v>0</v>
      </c>
      <c r="AG58">
        <v>1.801801802</v>
      </c>
      <c r="AH58">
        <v>0</v>
      </c>
      <c r="AI58">
        <v>1.801801802</v>
      </c>
      <c r="AJ58">
        <v>0</v>
      </c>
      <c r="AK58">
        <v>0</v>
      </c>
      <c r="AL58">
        <v>0</v>
      </c>
      <c r="AM58">
        <v>0</v>
      </c>
      <c r="AN58">
        <v>0</v>
      </c>
    </row>
    <row r="59" spans="1:40">
      <c r="A59" s="1" t="s">
        <v>95</v>
      </c>
      <c r="B59">
        <v>5</v>
      </c>
      <c r="C59">
        <v>1.8072289159999999</v>
      </c>
      <c r="D59">
        <v>12.04819277</v>
      </c>
      <c r="E59">
        <v>7.2289156630000004</v>
      </c>
      <c r="F59">
        <v>1.8072289159999999</v>
      </c>
      <c r="G59">
        <v>0</v>
      </c>
      <c r="H59">
        <v>0</v>
      </c>
      <c r="I59">
        <v>0</v>
      </c>
      <c r="J59">
        <v>0</v>
      </c>
      <c r="K59">
        <v>0</v>
      </c>
      <c r="L59">
        <v>1.8072289159999999</v>
      </c>
      <c r="M59">
        <v>0</v>
      </c>
      <c r="N59">
        <v>0</v>
      </c>
      <c r="O59">
        <v>0</v>
      </c>
      <c r="P59">
        <v>0</v>
      </c>
      <c r="Q59">
        <v>0.602409639</v>
      </c>
      <c r="R59">
        <v>24.09638554</v>
      </c>
      <c r="S59">
        <v>0</v>
      </c>
      <c r="T59">
        <v>0</v>
      </c>
      <c r="U59">
        <v>0</v>
      </c>
      <c r="V59">
        <v>0</v>
      </c>
      <c r="W59">
        <v>12.650602409999999</v>
      </c>
      <c r="X59">
        <v>0</v>
      </c>
      <c r="Y59">
        <v>0</v>
      </c>
      <c r="Z59">
        <v>0</v>
      </c>
      <c r="AA59">
        <v>0</v>
      </c>
      <c r="AB59">
        <v>0</v>
      </c>
      <c r="AC59">
        <v>21.68674699</v>
      </c>
      <c r="AD59">
        <v>14.457831329999999</v>
      </c>
      <c r="AE59">
        <v>0</v>
      </c>
      <c r="AF59">
        <v>0</v>
      </c>
      <c r="AG59">
        <v>0.602409639</v>
      </c>
      <c r="AH59">
        <v>0</v>
      </c>
      <c r="AI59">
        <v>0.602409639</v>
      </c>
      <c r="AJ59">
        <v>0</v>
      </c>
      <c r="AK59">
        <v>0</v>
      </c>
      <c r="AL59">
        <v>0</v>
      </c>
      <c r="AM59">
        <v>0</v>
      </c>
      <c r="AN59">
        <v>0.602409639</v>
      </c>
    </row>
    <row r="60" spans="1:40">
      <c r="A60" s="1" t="s">
        <v>95</v>
      </c>
      <c r="B60">
        <v>7</v>
      </c>
      <c r="C60">
        <v>1.612903226</v>
      </c>
      <c r="D60">
        <v>2.4193548389999999</v>
      </c>
      <c r="E60">
        <v>4.0322580649999997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2.4193548389999999</v>
      </c>
      <c r="M60">
        <v>0</v>
      </c>
      <c r="N60">
        <v>0</v>
      </c>
      <c r="O60">
        <v>0</v>
      </c>
      <c r="P60">
        <v>0</v>
      </c>
      <c r="Q60">
        <v>0</v>
      </c>
      <c r="R60">
        <v>35.483870969999998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28.22580645</v>
      </c>
      <c r="AD60">
        <v>4.8387096769999998</v>
      </c>
      <c r="AE60">
        <v>0</v>
      </c>
      <c r="AF60">
        <v>0</v>
      </c>
      <c r="AG60">
        <v>6.451612903</v>
      </c>
      <c r="AH60">
        <v>0</v>
      </c>
      <c r="AI60">
        <v>8.0645161289999994</v>
      </c>
      <c r="AJ60">
        <v>0</v>
      </c>
      <c r="AK60">
        <v>0.80645161300000001</v>
      </c>
      <c r="AL60">
        <v>1.612903226</v>
      </c>
      <c r="AM60">
        <v>0.80645161300000001</v>
      </c>
      <c r="AN60">
        <v>3.225806452</v>
      </c>
    </row>
    <row r="61" spans="1:40">
      <c r="A61" s="1" t="s">
        <v>95</v>
      </c>
      <c r="B61">
        <v>9</v>
      </c>
      <c r="C61">
        <v>0</v>
      </c>
      <c r="D61">
        <v>0.76923076899999998</v>
      </c>
      <c r="E61">
        <v>1.538461538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0.76923076899999998</v>
      </c>
      <c r="N61">
        <v>0</v>
      </c>
      <c r="O61">
        <v>3.076923077</v>
      </c>
      <c r="P61">
        <v>11.53846154</v>
      </c>
      <c r="Q61">
        <v>0.76923076899999998</v>
      </c>
      <c r="R61">
        <v>17.69230769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18.46153846</v>
      </c>
      <c r="AD61">
        <v>6.153846154</v>
      </c>
      <c r="AE61">
        <v>0</v>
      </c>
      <c r="AF61">
        <v>0</v>
      </c>
      <c r="AG61">
        <v>4.615384615</v>
      </c>
      <c r="AH61">
        <v>0</v>
      </c>
      <c r="AI61">
        <v>33.84615385</v>
      </c>
      <c r="AJ61">
        <v>0</v>
      </c>
      <c r="AK61">
        <v>0</v>
      </c>
      <c r="AL61">
        <v>0</v>
      </c>
      <c r="AM61">
        <v>0</v>
      </c>
      <c r="AN61">
        <v>0.76923076899999998</v>
      </c>
    </row>
    <row r="62" spans="1:40">
      <c r="A62" s="1" t="s">
        <v>95</v>
      </c>
      <c r="B62">
        <v>11</v>
      </c>
      <c r="C62">
        <v>0</v>
      </c>
      <c r="D62">
        <v>0</v>
      </c>
      <c r="E62">
        <v>4.4871794869999997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5.1282051280000003</v>
      </c>
      <c r="N62">
        <v>0</v>
      </c>
      <c r="O62">
        <v>5.1282051280000003</v>
      </c>
      <c r="P62">
        <v>16.025641029999999</v>
      </c>
      <c r="Q62">
        <v>0</v>
      </c>
      <c r="R62">
        <v>2.5641025640000001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24.358974360000001</v>
      </c>
      <c r="AD62">
        <v>1.2820512820000001</v>
      </c>
      <c r="AE62">
        <v>0</v>
      </c>
      <c r="AF62">
        <v>2.5641025640000001</v>
      </c>
      <c r="AG62">
        <v>1.923076923</v>
      </c>
      <c r="AH62">
        <v>8.3333333330000006</v>
      </c>
      <c r="AI62">
        <v>25.641025639999999</v>
      </c>
      <c r="AJ62">
        <v>0</v>
      </c>
      <c r="AK62">
        <v>0.64102564100000003</v>
      </c>
      <c r="AL62">
        <v>0.64102564100000003</v>
      </c>
      <c r="AM62">
        <v>0</v>
      </c>
      <c r="AN62">
        <v>1.2820512820000001</v>
      </c>
    </row>
    <row r="63" spans="1:40">
      <c r="A63" s="1" t="s">
        <v>95</v>
      </c>
      <c r="B63">
        <v>13</v>
      </c>
      <c r="C63">
        <v>5.6179775279999999</v>
      </c>
      <c r="D63">
        <v>1.123595506</v>
      </c>
      <c r="E63">
        <v>2.247191011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1.123595506</v>
      </c>
      <c r="M63">
        <v>6.741573034</v>
      </c>
      <c r="N63">
        <v>0</v>
      </c>
      <c r="O63">
        <v>4.4943820219999999</v>
      </c>
      <c r="P63">
        <v>31.46067416</v>
      </c>
      <c r="Q63">
        <v>1.123595506</v>
      </c>
      <c r="R63">
        <v>2.247191011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28.089887640000001</v>
      </c>
      <c r="AD63">
        <v>1.123595506</v>
      </c>
      <c r="AE63">
        <v>0</v>
      </c>
      <c r="AF63">
        <v>0</v>
      </c>
      <c r="AG63">
        <v>1.123595506</v>
      </c>
      <c r="AH63">
        <v>0</v>
      </c>
      <c r="AI63">
        <v>10.112359550000001</v>
      </c>
      <c r="AJ63">
        <v>0</v>
      </c>
      <c r="AK63">
        <v>1.123595506</v>
      </c>
      <c r="AL63">
        <v>2.247191011</v>
      </c>
      <c r="AM63">
        <v>0</v>
      </c>
      <c r="AN63">
        <v>0</v>
      </c>
    </row>
    <row r="64" spans="1:40">
      <c r="A64" s="1" t="s">
        <v>95</v>
      </c>
      <c r="B64">
        <v>15</v>
      </c>
      <c r="C64">
        <v>1.904761905</v>
      </c>
      <c r="D64">
        <v>29.52380952</v>
      </c>
      <c r="E64">
        <v>3.80952381</v>
      </c>
      <c r="F64">
        <v>0.95238095199999995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5.7142857139999998</v>
      </c>
      <c r="N64">
        <v>0</v>
      </c>
      <c r="O64">
        <v>6.6666666670000003</v>
      </c>
      <c r="P64">
        <v>9.5238095240000007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14.28571429</v>
      </c>
      <c r="AD64">
        <v>3.80952381</v>
      </c>
      <c r="AE64">
        <v>0</v>
      </c>
      <c r="AF64">
        <v>0</v>
      </c>
      <c r="AG64">
        <v>3.80952381</v>
      </c>
      <c r="AH64">
        <v>0</v>
      </c>
      <c r="AI64">
        <v>10.47619048</v>
      </c>
      <c r="AJ64">
        <v>0</v>
      </c>
      <c r="AK64">
        <v>0.95238095199999995</v>
      </c>
      <c r="AL64">
        <v>8.5714285710000002</v>
      </c>
      <c r="AM64">
        <v>0</v>
      </c>
      <c r="AN64">
        <v>0</v>
      </c>
    </row>
    <row r="65" spans="1:40">
      <c r="A65" s="1" t="s">
        <v>95</v>
      </c>
      <c r="B65">
        <v>17</v>
      </c>
      <c r="C65">
        <v>0</v>
      </c>
      <c r="D65">
        <v>8.9285714289999998</v>
      </c>
      <c r="E65">
        <v>4.4642857139999998</v>
      </c>
      <c r="F65">
        <v>1.7857142859999999</v>
      </c>
      <c r="G65">
        <v>1.7857142859999999</v>
      </c>
      <c r="H65">
        <v>0</v>
      </c>
      <c r="I65">
        <v>0</v>
      </c>
      <c r="J65">
        <v>0</v>
      </c>
      <c r="K65">
        <v>0</v>
      </c>
      <c r="L65">
        <v>0</v>
      </c>
      <c r="M65">
        <v>4.4642857139999998</v>
      </c>
      <c r="N65">
        <v>0</v>
      </c>
      <c r="O65">
        <v>0</v>
      </c>
      <c r="P65">
        <v>1.7857142859999999</v>
      </c>
      <c r="Q65">
        <v>0.89285714299999996</v>
      </c>
      <c r="R65">
        <v>0</v>
      </c>
      <c r="S65">
        <v>7.1428571429999996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3.5714285710000002</v>
      </c>
      <c r="AA65">
        <v>0</v>
      </c>
      <c r="AB65">
        <v>0</v>
      </c>
      <c r="AC65">
        <v>16.964285709999999</v>
      </c>
      <c r="AD65">
        <v>5.3571428570000004</v>
      </c>
      <c r="AE65">
        <v>0</v>
      </c>
      <c r="AF65">
        <v>0</v>
      </c>
      <c r="AG65">
        <v>3.5714285710000002</v>
      </c>
      <c r="AH65">
        <v>1.7857142859999999</v>
      </c>
      <c r="AI65">
        <v>16.964285709999999</v>
      </c>
      <c r="AJ65">
        <v>0</v>
      </c>
      <c r="AK65">
        <v>0.89285714299999996</v>
      </c>
      <c r="AL65">
        <v>11.60714286</v>
      </c>
      <c r="AM65">
        <v>0.89285714299999996</v>
      </c>
      <c r="AN65">
        <v>7.1428571429999996</v>
      </c>
    </row>
    <row r="66" spans="1:40">
      <c r="A66" s="1" t="s">
        <v>95</v>
      </c>
      <c r="B66">
        <v>19</v>
      </c>
      <c r="C66">
        <v>0.76335877900000004</v>
      </c>
      <c r="D66">
        <v>38.167938929999998</v>
      </c>
      <c r="E66">
        <v>3.8167938929999998</v>
      </c>
      <c r="F66">
        <v>3.0534351150000001</v>
      </c>
      <c r="G66">
        <v>0.76335877900000004</v>
      </c>
      <c r="H66">
        <v>0</v>
      </c>
      <c r="I66">
        <v>0</v>
      </c>
      <c r="J66">
        <v>0</v>
      </c>
      <c r="K66">
        <v>0</v>
      </c>
      <c r="L66">
        <v>0</v>
      </c>
      <c r="M66">
        <v>1.526717557</v>
      </c>
      <c r="N66">
        <v>0</v>
      </c>
      <c r="O66">
        <v>0</v>
      </c>
      <c r="P66">
        <v>0.76335877900000004</v>
      </c>
      <c r="Q66">
        <v>0</v>
      </c>
      <c r="R66">
        <v>3.8167938929999998</v>
      </c>
      <c r="S66">
        <v>0</v>
      </c>
      <c r="T66">
        <v>0</v>
      </c>
      <c r="U66">
        <v>3.0534351150000001</v>
      </c>
      <c r="V66">
        <v>0</v>
      </c>
      <c r="W66">
        <v>0</v>
      </c>
      <c r="X66">
        <v>0</v>
      </c>
      <c r="Y66">
        <v>0</v>
      </c>
      <c r="Z66">
        <v>10.687022900000001</v>
      </c>
      <c r="AA66">
        <v>0</v>
      </c>
      <c r="AB66">
        <v>0</v>
      </c>
      <c r="AC66">
        <v>12.21374046</v>
      </c>
      <c r="AD66">
        <v>4.5801526719999996</v>
      </c>
      <c r="AE66">
        <v>0</v>
      </c>
      <c r="AF66">
        <v>0</v>
      </c>
      <c r="AG66">
        <v>6.1068702290000001</v>
      </c>
      <c r="AH66">
        <v>0.76335877900000004</v>
      </c>
      <c r="AI66">
        <v>3.0534351150000001</v>
      </c>
      <c r="AJ66">
        <v>0</v>
      </c>
      <c r="AK66">
        <v>0</v>
      </c>
      <c r="AL66">
        <v>0.76335877900000004</v>
      </c>
      <c r="AM66">
        <v>0.76335877900000004</v>
      </c>
      <c r="AN66">
        <v>5.3435114500000003</v>
      </c>
    </row>
    <row r="67" spans="1:40">
      <c r="A67" s="1" t="s">
        <v>95</v>
      </c>
      <c r="B67">
        <v>21</v>
      </c>
      <c r="C67">
        <v>2.8169014080000001</v>
      </c>
      <c r="D67">
        <v>4.2253521129999996</v>
      </c>
      <c r="E67">
        <v>7.0422535210000001</v>
      </c>
      <c r="F67">
        <v>0</v>
      </c>
      <c r="G67">
        <v>0</v>
      </c>
      <c r="H67">
        <v>2.8169014080000001</v>
      </c>
      <c r="I67">
        <v>30.98591549</v>
      </c>
      <c r="J67">
        <v>0</v>
      </c>
      <c r="K67">
        <v>8.4507042250000008</v>
      </c>
      <c r="L67">
        <v>0</v>
      </c>
      <c r="M67">
        <v>0</v>
      </c>
      <c r="N67">
        <v>0</v>
      </c>
      <c r="O67">
        <v>2.8169014080000001</v>
      </c>
      <c r="P67">
        <v>0</v>
      </c>
      <c r="Q67">
        <v>0</v>
      </c>
      <c r="R67">
        <v>19.718309860000002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4.2253521129999996</v>
      </c>
      <c r="Z67">
        <v>0</v>
      </c>
      <c r="AA67">
        <v>0</v>
      </c>
      <c r="AB67">
        <v>0</v>
      </c>
      <c r="AC67">
        <v>5.6338028170000003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8.4507042250000008</v>
      </c>
      <c r="AJ67">
        <v>0</v>
      </c>
      <c r="AK67">
        <v>0</v>
      </c>
      <c r="AL67">
        <v>0</v>
      </c>
      <c r="AM67">
        <v>0</v>
      </c>
      <c r="AN67">
        <v>2.8169014080000001</v>
      </c>
    </row>
    <row r="68" spans="1:40">
      <c r="A68" s="1" t="s">
        <v>95</v>
      </c>
      <c r="B68">
        <v>23</v>
      </c>
      <c r="C68">
        <v>0</v>
      </c>
      <c r="D68">
        <v>2.4390243900000002</v>
      </c>
      <c r="E68">
        <v>1.2195121950000001</v>
      </c>
      <c r="F68">
        <v>1.2195121950000001</v>
      </c>
      <c r="G68">
        <v>0</v>
      </c>
      <c r="H68">
        <v>2.4390243900000002</v>
      </c>
      <c r="I68">
        <v>17.073170730000001</v>
      </c>
      <c r="J68">
        <v>0</v>
      </c>
      <c r="K68">
        <v>1.2195121950000001</v>
      </c>
      <c r="L68">
        <v>0</v>
      </c>
      <c r="M68">
        <v>1.2195121950000001</v>
      </c>
      <c r="N68">
        <v>0</v>
      </c>
      <c r="O68">
        <v>4.8780487800000003</v>
      </c>
      <c r="P68">
        <v>0</v>
      </c>
      <c r="Q68">
        <v>2.4390243900000002</v>
      </c>
      <c r="R68">
        <v>14.634146339999999</v>
      </c>
      <c r="S68">
        <v>0</v>
      </c>
      <c r="T68">
        <v>0</v>
      </c>
      <c r="U68">
        <v>12.195121950000001</v>
      </c>
      <c r="V68">
        <v>0</v>
      </c>
      <c r="W68">
        <v>1.2195121950000001</v>
      </c>
      <c r="X68">
        <v>0</v>
      </c>
      <c r="Y68">
        <v>0</v>
      </c>
      <c r="Z68">
        <v>1.2195121950000001</v>
      </c>
      <c r="AA68">
        <v>0</v>
      </c>
      <c r="AB68">
        <v>0</v>
      </c>
      <c r="AC68">
        <v>6.0975609759999996</v>
      </c>
      <c r="AD68">
        <v>2.4390243900000002</v>
      </c>
      <c r="AE68">
        <v>0</v>
      </c>
      <c r="AF68">
        <v>0</v>
      </c>
      <c r="AG68">
        <v>1.2195121950000001</v>
      </c>
      <c r="AH68">
        <v>0</v>
      </c>
      <c r="AI68">
        <v>19.512195120000001</v>
      </c>
      <c r="AJ68">
        <v>0</v>
      </c>
      <c r="AK68">
        <v>0</v>
      </c>
      <c r="AL68">
        <v>0</v>
      </c>
      <c r="AM68">
        <v>0</v>
      </c>
      <c r="AN68">
        <v>7.3170731709999997</v>
      </c>
    </row>
    <row r="69" spans="1:40">
      <c r="A69" s="1" t="s">
        <v>95</v>
      </c>
      <c r="B69">
        <v>25</v>
      </c>
      <c r="C69">
        <v>12.5</v>
      </c>
      <c r="D69">
        <v>0</v>
      </c>
      <c r="E69">
        <v>0</v>
      </c>
      <c r="F69">
        <v>0</v>
      </c>
      <c r="G69">
        <v>0</v>
      </c>
      <c r="H69">
        <v>0</v>
      </c>
      <c r="I69">
        <v>60.416666669999998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10.41666667</v>
      </c>
      <c r="S69">
        <v>0</v>
      </c>
      <c r="T69">
        <v>2.0833333330000001</v>
      </c>
      <c r="U69">
        <v>0</v>
      </c>
      <c r="V69">
        <v>0</v>
      </c>
      <c r="W69">
        <v>0</v>
      </c>
      <c r="X69">
        <v>0</v>
      </c>
      <c r="Y69">
        <v>2.0833333330000001</v>
      </c>
      <c r="Z69">
        <v>2.0833333330000001</v>
      </c>
      <c r="AA69">
        <v>0</v>
      </c>
      <c r="AB69">
        <v>0</v>
      </c>
      <c r="AC69">
        <v>2.0833333330000001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8.3333333330000006</v>
      </c>
      <c r="AM69">
        <v>0</v>
      </c>
      <c r="AN69">
        <v>0</v>
      </c>
    </row>
    <row r="70" spans="1:40">
      <c r="A70" s="1" t="s">
        <v>95</v>
      </c>
      <c r="B70">
        <v>27</v>
      </c>
      <c r="C70">
        <v>1.923076923</v>
      </c>
      <c r="D70">
        <v>5.769230769</v>
      </c>
      <c r="E70">
        <v>63.46153846</v>
      </c>
      <c r="F70">
        <v>0</v>
      </c>
      <c r="G70">
        <v>0</v>
      </c>
      <c r="H70">
        <v>0</v>
      </c>
      <c r="I70">
        <v>0</v>
      </c>
      <c r="J70">
        <v>0</v>
      </c>
      <c r="K70">
        <v>5.769230769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5.769230769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3.846153846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3.846153846</v>
      </c>
      <c r="AJ70">
        <v>0</v>
      </c>
      <c r="AK70">
        <v>0</v>
      </c>
      <c r="AL70">
        <v>0</v>
      </c>
      <c r="AM70">
        <v>0</v>
      </c>
      <c r="AN70">
        <v>9.615384615</v>
      </c>
    </row>
    <row r="71" spans="1:40">
      <c r="A71" s="1" t="s">
        <v>95</v>
      </c>
      <c r="B71">
        <v>29</v>
      </c>
      <c r="C71">
        <v>10.66666667</v>
      </c>
      <c r="D71">
        <v>37.333333330000002</v>
      </c>
      <c r="E71">
        <v>17.333333329999999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5.3333333329999997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1.3333333329999999</v>
      </c>
      <c r="V71">
        <v>0</v>
      </c>
      <c r="W71">
        <v>0</v>
      </c>
      <c r="X71">
        <v>0</v>
      </c>
      <c r="Y71">
        <v>1.3333333329999999</v>
      </c>
      <c r="Z71">
        <v>12</v>
      </c>
      <c r="AA71">
        <v>0</v>
      </c>
      <c r="AB71">
        <v>0</v>
      </c>
      <c r="AC71">
        <v>12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2.6666666669999999</v>
      </c>
      <c r="AJ71">
        <v>0</v>
      </c>
      <c r="AK71">
        <v>0</v>
      </c>
      <c r="AL71">
        <v>0</v>
      </c>
      <c r="AM71">
        <v>0</v>
      </c>
      <c r="AN71">
        <v>0</v>
      </c>
    </row>
    <row r="72" spans="1:40">
      <c r="A72" s="1" t="s">
        <v>95</v>
      </c>
      <c r="B72">
        <v>31</v>
      </c>
      <c r="C72">
        <v>0</v>
      </c>
      <c r="D72">
        <v>7.2463768120000003</v>
      </c>
      <c r="E72">
        <v>7.2463768120000003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78.260869569999997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4.3478260869999996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2.8985507250000002</v>
      </c>
      <c r="AM72">
        <v>0</v>
      </c>
      <c r="AN72">
        <v>0</v>
      </c>
    </row>
    <row r="73" spans="1:40">
      <c r="A73" s="1" t="s">
        <v>95</v>
      </c>
      <c r="B73">
        <v>35</v>
      </c>
      <c r="C73">
        <v>0</v>
      </c>
      <c r="D73">
        <v>42.372881360000001</v>
      </c>
      <c r="E73">
        <v>30.508474580000001</v>
      </c>
      <c r="F73">
        <v>6.7796610169999996</v>
      </c>
      <c r="G73">
        <v>0</v>
      </c>
      <c r="H73">
        <v>0</v>
      </c>
      <c r="I73">
        <v>0</v>
      </c>
      <c r="J73">
        <v>0</v>
      </c>
      <c r="K73">
        <v>0</v>
      </c>
      <c r="L73">
        <v>1.6949152540000001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1.6949152540000001</v>
      </c>
      <c r="V73">
        <v>0</v>
      </c>
      <c r="W73">
        <v>0</v>
      </c>
      <c r="X73">
        <v>0</v>
      </c>
      <c r="Y73">
        <v>0</v>
      </c>
      <c r="Z73">
        <v>6.7796610169999996</v>
      </c>
      <c r="AA73">
        <v>0</v>
      </c>
      <c r="AB73">
        <v>0</v>
      </c>
      <c r="AC73">
        <v>6.7796610169999996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1.6949152540000001</v>
      </c>
      <c r="AJ73">
        <v>0</v>
      </c>
      <c r="AK73">
        <v>0</v>
      </c>
      <c r="AL73">
        <v>1.6949152540000001</v>
      </c>
      <c r="AM73">
        <v>0</v>
      </c>
      <c r="AN73">
        <v>0</v>
      </c>
    </row>
    <row r="74" spans="1:40">
      <c r="A74" s="1" t="s">
        <v>95</v>
      </c>
      <c r="B74">
        <v>37</v>
      </c>
      <c r="C74">
        <v>14.545454550000001</v>
      </c>
      <c r="D74">
        <v>7.2727272730000001</v>
      </c>
      <c r="E74">
        <v>1.818181818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1.818181818</v>
      </c>
      <c r="S74">
        <v>0</v>
      </c>
      <c r="T74">
        <v>0</v>
      </c>
      <c r="U74">
        <v>34.545454550000002</v>
      </c>
      <c r="V74">
        <v>0</v>
      </c>
      <c r="W74">
        <v>0</v>
      </c>
      <c r="X74">
        <v>0</v>
      </c>
      <c r="Y74">
        <v>0</v>
      </c>
      <c r="Z74">
        <v>32.727272730000003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1.818181818</v>
      </c>
      <c r="AJ74">
        <v>1.818181818</v>
      </c>
      <c r="AK74">
        <v>0</v>
      </c>
      <c r="AL74">
        <v>1.818181818</v>
      </c>
      <c r="AM74">
        <v>1.818181818</v>
      </c>
      <c r="AN74">
        <v>0</v>
      </c>
    </row>
    <row r="75" spans="1:40">
      <c r="A75" s="1" t="s">
        <v>95</v>
      </c>
      <c r="B75">
        <v>41</v>
      </c>
      <c r="C75">
        <v>11.475409839999999</v>
      </c>
      <c r="D75">
        <v>27.868852459999999</v>
      </c>
      <c r="E75">
        <v>1.6393442620000001</v>
      </c>
      <c r="F75">
        <v>0</v>
      </c>
      <c r="G75">
        <v>0</v>
      </c>
      <c r="H75">
        <v>1.6393442620000001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3.2786885250000002</v>
      </c>
      <c r="V75">
        <v>0</v>
      </c>
      <c r="W75">
        <v>0</v>
      </c>
      <c r="X75">
        <v>0</v>
      </c>
      <c r="Y75">
        <v>0</v>
      </c>
      <c r="Z75">
        <v>27.868852459999999</v>
      </c>
      <c r="AA75">
        <v>0</v>
      </c>
      <c r="AB75">
        <v>0</v>
      </c>
      <c r="AC75">
        <v>24.590163929999999</v>
      </c>
      <c r="AD75">
        <v>1.6393442620000001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</row>
    <row r="76" spans="1:40">
      <c r="A76" s="1" t="s">
        <v>95</v>
      </c>
      <c r="B76">
        <v>43</v>
      </c>
      <c r="C76">
        <v>1.6528925619999999</v>
      </c>
      <c r="D76">
        <v>61.157024790000001</v>
      </c>
      <c r="E76">
        <v>4.9586776859999997</v>
      </c>
      <c r="F76">
        <v>1.6528925619999999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1.6528925619999999</v>
      </c>
      <c r="V76">
        <v>0</v>
      </c>
      <c r="W76">
        <v>0</v>
      </c>
      <c r="X76">
        <v>0</v>
      </c>
      <c r="Y76">
        <v>1.6528925619999999</v>
      </c>
      <c r="Z76">
        <v>12.39669421</v>
      </c>
      <c r="AA76">
        <v>0</v>
      </c>
      <c r="AB76">
        <v>0</v>
      </c>
      <c r="AC76">
        <v>12.39669421</v>
      </c>
      <c r="AD76">
        <v>2.4793388429999998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</row>
    <row r="77" spans="1:40">
      <c r="A77" s="1" t="s">
        <v>95</v>
      </c>
      <c r="B77">
        <v>45</v>
      </c>
      <c r="C77">
        <v>0</v>
      </c>
      <c r="D77">
        <v>61.111111110000003</v>
      </c>
      <c r="E77">
        <v>0</v>
      </c>
      <c r="F77">
        <v>0</v>
      </c>
      <c r="G77">
        <v>0</v>
      </c>
      <c r="H77">
        <v>0</v>
      </c>
      <c r="I77">
        <v>3.703703704</v>
      </c>
      <c r="J77">
        <v>0</v>
      </c>
      <c r="K77">
        <v>0</v>
      </c>
      <c r="L77">
        <v>0</v>
      </c>
      <c r="M77">
        <v>1.851851852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12.96296296</v>
      </c>
      <c r="V77">
        <v>0</v>
      </c>
      <c r="W77">
        <v>0</v>
      </c>
      <c r="X77">
        <v>0</v>
      </c>
      <c r="Y77">
        <v>0</v>
      </c>
      <c r="Z77">
        <v>11.11111111</v>
      </c>
      <c r="AA77">
        <v>0</v>
      </c>
      <c r="AB77">
        <v>0</v>
      </c>
      <c r="AC77">
        <v>5.5555555559999998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3.703703704</v>
      </c>
      <c r="AJ77">
        <v>0</v>
      </c>
      <c r="AK77">
        <v>0</v>
      </c>
      <c r="AL77">
        <v>0</v>
      </c>
      <c r="AM77">
        <v>0</v>
      </c>
      <c r="AN77">
        <v>0</v>
      </c>
    </row>
    <row r="78" spans="1:40">
      <c r="A78" s="1"/>
    </row>
    <row r="79" spans="1:40">
      <c r="A79" s="1"/>
    </row>
    <row r="80" spans="1:40">
      <c r="A80" s="1"/>
    </row>
    <row r="81" spans="1:1">
      <c r="A81" s="1"/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62EB2-5B66-154B-8AD0-908B0CB8AE5B}">
  <dimension ref="A1:AM101"/>
  <sheetViews>
    <sheetView tabSelected="1" topLeftCell="A80" zoomScale="120" zoomScaleNormal="120" workbookViewId="0">
      <pane xSplit="3" topLeftCell="D1" activePane="topRight" state="frozen"/>
      <selection pane="topRight" activeCell="G23" sqref="G23"/>
    </sheetView>
  </sheetViews>
  <sheetFormatPr baseColWidth="10" defaultRowHeight="16"/>
  <cols>
    <col min="1" max="1" width="8.83203125" style="3" customWidth="1"/>
    <col min="2" max="2" width="5.6640625" style="3" customWidth="1"/>
    <col min="3" max="4" width="6.33203125" style="3" customWidth="1"/>
    <col min="5" max="39" width="10.83203125" style="8"/>
    <col min="40" max="16384" width="10.83203125" style="3"/>
  </cols>
  <sheetData>
    <row r="1" spans="1:39">
      <c r="F1" s="4" t="s">
        <v>54</v>
      </c>
      <c r="G1" s="4"/>
    </row>
    <row r="2" spans="1:39" s="5" customFormat="1">
      <c r="A2" s="5" t="s">
        <v>55</v>
      </c>
      <c r="B2" s="5" t="s">
        <v>56</v>
      </c>
      <c r="C2" s="5" t="s">
        <v>57</v>
      </c>
      <c r="D2" s="5" t="s">
        <v>100</v>
      </c>
      <c r="E2" s="9" t="s">
        <v>58</v>
      </c>
      <c r="F2" s="6" t="s">
        <v>75</v>
      </c>
      <c r="G2" s="6" t="s">
        <v>76</v>
      </c>
      <c r="H2" s="6" t="s">
        <v>77</v>
      </c>
      <c r="I2" s="6" t="s">
        <v>78</v>
      </c>
      <c r="J2" s="6" t="s">
        <v>79</v>
      </c>
      <c r="K2" s="6" t="s">
        <v>81</v>
      </c>
      <c r="L2" s="9" t="s">
        <v>84</v>
      </c>
      <c r="M2" s="9" t="s">
        <v>59</v>
      </c>
      <c r="N2" s="9" t="s">
        <v>82</v>
      </c>
      <c r="O2" s="9" t="s">
        <v>83</v>
      </c>
      <c r="P2" s="9" t="s">
        <v>60</v>
      </c>
      <c r="Q2" s="9" t="s">
        <v>61</v>
      </c>
      <c r="R2" s="9" t="s">
        <v>62</v>
      </c>
      <c r="S2" s="9" t="s">
        <v>63</v>
      </c>
      <c r="T2" s="9" t="s">
        <v>64</v>
      </c>
      <c r="U2" s="9" t="s">
        <v>65</v>
      </c>
      <c r="V2" s="9" t="s">
        <v>66</v>
      </c>
      <c r="W2" s="9" t="s">
        <v>67</v>
      </c>
      <c r="X2" s="9" t="s">
        <v>91</v>
      </c>
      <c r="Y2" s="9" t="s">
        <v>68</v>
      </c>
      <c r="Z2" s="9" t="s">
        <v>69</v>
      </c>
      <c r="AA2" s="9" t="s">
        <v>70</v>
      </c>
      <c r="AB2" s="9" t="s">
        <v>80</v>
      </c>
      <c r="AC2" s="9" t="s">
        <v>71</v>
      </c>
      <c r="AD2" s="9" t="s">
        <v>72</v>
      </c>
      <c r="AE2" s="9" t="s">
        <v>77</v>
      </c>
      <c r="AF2" s="9" t="s">
        <v>75</v>
      </c>
      <c r="AG2" s="9" t="s">
        <v>76</v>
      </c>
      <c r="AH2" s="9" t="s">
        <v>89</v>
      </c>
      <c r="AI2" s="10" t="s">
        <v>85</v>
      </c>
      <c r="AJ2" s="10" t="s">
        <v>86</v>
      </c>
      <c r="AK2" s="10" t="s">
        <v>87</v>
      </c>
      <c r="AL2" s="10" t="s">
        <v>88</v>
      </c>
      <c r="AM2" s="10" t="s">
        <v>90</v>
      </c>
    </row>
    <row r="3" spans="1:39">
      <c r="A3" s="3" t="s">
        <v>96</v>
      </c>
      <c r="B3" s="3" t="s">
        <v>73</v>
      </c>
      <c r="C3" s="7">
        <v>1</v>
      </c>
      <c r="D3" s="7" t="str">
        <f>CONCATENATE(A3,"-",C3)</f>
        <v>S2-1</v>
      </c>
      <c r="E3" s="10">
        <v>100</v>
      </c>
      <c r="F3" s="10">
        <v>0</v>
      </c>
      <c r="G3" s="10">
        <v>80</v>
      </c>
      <c r="H3" s="10">
        <v>5</v>
      </c>
      <c r="I3" s="10">
        <v>0</v>
      </c>
      <c r="J3" s="10">
        <v>15</v>
      </c>
      <c r="K3" s="10">
        <v>0</v>
      </c>
      <c r="L3" s="10">
        <v>60</v>
      </c>
      <c r="M3" s="10">
        <v>0</v>
      </c>
      <c r="N3" s="10">
        <v>0</v>
      </c>
      <c r="O3" s="10">
        <v>0</v>
      </c>
      <c r="P3" s="10">
        <v>15</v>
      </c>
      <c r="Q3" s="10">
        <v>0</v>
      </c>
      <c r="R3" s="10">
        <v>2.1428571428571428</v>
      </c>
      <c r="S3" s="10">
        <v>2.1428571428571428</v>
      </c>
      <c r="T3" s="10">
        <v>2.1428571428571428</v>
      </c>
      <c r="U3" s="10">
        <v>2.1428571428571428</v>
      </c>
      <c r="V3" s="10">
        <v>2.1428571428571428</v>
      </c>
      <c r="W3" s="10">
        <v>2.1428571428571428</v>
      </c>
      <c r="X3" s="10">
        <v>2.1428571428571428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10">
        <v>5</v>
      </c>
      <c r="AF3" s="10">
        <v>0</v>
      </c>
      <c r="AG3" s="8">
        <f t="shared" ref="AG3:AG34" si="0">G3-L3</f>
        <v>20</v>
      </c>
      <c r="AH3" s="8">
        <v>0</v>
      </c>
      <c r="AI3" s="8">
        <v>0</v>
      </c>
      <c r="AJ3" s="8">
        <v>0</v>
      </c>
      <c r="AK3" s="10">
        <v>20</v>
      </c>
      <c r="AL3" s="8">
        <v>0</v>
      </c>
      <c r="AM3" s="10">
        <f>AG3-AH3-AI3-AJ3-AK3-AL3</f>
        <v>0</v>
      </c>
    </row>
    <row r="4" spans="1:39">
      <c r="A4" s="3" t="s">
        <v>96</v>
      </c>
      <c r="B4" s="3" t="s">
        <v>73</v>
      </c>
      <c r="C4" s="7">
        <v>2</v>
      </c>
      <c r="D4" s="7" t="str">
        <f t="shared" ref="D4:D67" si="1">CONCATENATE(A4,"-",C4)</f>
        <v>S2-2</v>
      </c>
      <c r="E4" s="10">
        <v>100</v>
      </c>
      <c r="F4" s="10">
        <v>0</v>
      </c>
      <c r="G4" s="10">
        <v>80</v>
      </c>
      <c r="H4" s="10">
        <v>10</v>
      </c>
      <c r="I4" s="10">
        <v>0</v>
      </c>
      <c r="J4" s="10">
        <v>10</v>
      </c>
      <c r="K4" s="10">
        <v>0</v>
      </c>
      <c r="L4" s="10">
        <v>75</v>
      </c>
      <c r="M4" s="10">
        <v>0</v>
      </c>
      <c r="N4" s="10">
        <v>0</v>
      </c>
      <c r="O4" s="10">
        <v>0</v>
      </c>
      <c r="P4" s="10">
        <v>10</v>
      </c>
      <c r="Q4" s="10">
        <v>0</v>
      </c>
      <c r="R4" s="10">
        <v>1.4285714285714286</v>
      </c>
      <c r="S4" s="10">
        <v>1.4285714285714286</v>
      </c>
      <c r="T4" s="10">
        <v>1.4285714285714286</v>
      </c>
      <c r="U4" s="10">
        <v>1.4285714285714286</v>
      </c>
      <c r="V4" s="10">
        <v>1.4285714285714286</v>
      </c>
      <c r="W4" s="10">
        <v>1.4285714285714286</v>
      </c>
      <c r="X4" s="10">
        <v>1.4285714285714286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10">
        <v>10</v>
      </c>
      <c r="AF4" s="10">
        <v>0</v>
      </c>
      <c r="AG4" s="8">
        <f t="shared" si="0"/>
        <v>5</v>
      </c>
      <c r="AH4" s="8">
        <v>0</v>
      </c>
      <c r="AI4" s="8">
        <v>0</v>
      </c>
      <c r="AJ4" s="8">
        <v>0</v>
      </c>
      <c r="AK4" s="10">
        <v>5</v>
      </c>
      <c r="AL4" s="8">
        <v>0</v>
      </c>
      <c r="AM4" s="10">
        <f t="shared" ref="AM4:AM67" si="2">AG4-AH4-AI4-AJ4-AK4-AL4</f>
        <v>0</v>
      </c>
    </row>
    <row r="5" spans="1:39">
      <c r="A5" s="3" t="s">
        <v>96</v>
      </c>
      <c r="B5" s="3" t="s">
        <v>73</v>
      </c>
      <c r="C5" s="7">
        <v>3</v>
      </c>
      <c r="D5" s="7" t="str">
        <f t="shared" si="1"/>
        <v>S2-3</v>
      </c>
      <c r="E5" s="10">
        <v>100</v>
      </c>
      <c r="F5" s="10">
        <v>0</v>
      </c>
      <c r="G5" s="10">
        <v>55</v>
      </c>
      <c r="H5" s="10">
        <v>5</v>
      </c>
      <c r="I5" s="10">
        <v>0</v>
      </c>
      <c r="J5" s="10">
        <v>40</v>
      </c>
      <c r="K5" s="10">
        <v>0</v>
      </c>
      <c r="L5" s="10">
        <v>50</v>
      </c>
      <c r="M5" s="10">
        <v>0</v>
      </c>
      <c r="N5" s="10">
        <v>0</v>
      </c>
      <c r="O5" s="10">
        <v>30</v>
      </c>
      <c r="P5" s="10">
        <v>10</v>
      </c>
      <c r="Q5" s="10">
        <v>0</v>
      </c>
      <c r="R5" s="10">
        <v>5.7142857142857144</v>
      </c>
      <c r="S5" s="10">
        <v>5.7142857142857144</v>
      </c>
      <c r="T5" s="10">
        <v>5.7142857142857144</v>
      </c>
      <c r="U5" s="10">
        <v>5.7142857142857144</v>
      </c>
      <c r="V5" s="10">
        <v>5.7142857142857144</v>
      </c>
      <c r="W5" s="10">
        <v>5.7142857142857144</v>
      </c>
      <c r="X5" s="10">
        <v>5.7142857142857144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10">
        <v>5</v>
      </c>
      <c r="AF5" s="10">
        <v>0</v>
      </c>
      <c r="AG5" s="8">
        <f t="shared" si="0"/>
        <v>5</v>
      </c>
      <c r="AH5" s="8">
        <v>0</v>
      </c>
      <c r="AI5" s="8">
        <v>0</v>
      </c>
      <c r="AJ5" s="8">
        <v>0</v>
      </c>
      <c r="AK5" s="10">
        <v>5</v>
      </c>
      <c r="AL5" s="8">
        <v>0</v>
      </c>
      <c r="AM5" s="10">
        <f t="shared" si="2"/>
        <v>0</v>
      </c>
    </row>
    <row r="6" spans="1:39">
      <c r="A6" s="3" t="s">
        <v>96</v>
      </c>
      <c r="B6" s="3" t="s">
        <v>73</v>
      </c>
      <c r="C6" s="7">
        <v>4</v>
      </c>
      <c r="D6" s="7" t="str">
        <f t="shared" si="1"/>
        <v>S2-4</v>
      </c>
      <c r="E6" s="10">
        <v>100</v>
      </c>
      <c r="F6" s="10">
        <v>0</v>
      </c>
      <c r="G6" s="10">
        <v>45</v>
      </c>
      <c r="H6" s="10">
        <v>0</v>
      </c>
      <c r="I6" s="10">
        <v>0</v>
      </c>
      <c r="J6" s="10">
        <v>55</v>
      </c>
      <c r="K6" s="10">
        <v>0</v>
      </c>
      <c r="L6" s="10">
        <v>45</v>
      </c>
      <c r="M6" s="10">
        <v>0</v>
      </c>
      <c r="N6" s="10">
        <v>0</v>
      </c>
      <c r="O6" s="10">
        <v>45</v>
      </c>
      <c r="P6" s="10">
        <v>10</v>
      </c>
      <c r="Q6" s="10">
        <v>0</v>
      </c>
      <c r="R6" s="10">
        <v>7.8571428571428568</v>
      </c>
      <c r="S6" s="10">
        <v>7.8571428571428568</v>
      </c>
      <c r="T6" s="10">
        <v>7.8571428571428568</v>
      </c>
      <c r="U6" s="10">
        <v>7.8571428571428568</v>
      </c>
      <c r="V6" s="10">
        <v>7.8571428571428568</v>
      </c>
      <c r="W6" s="10">
        <v>7.8571428571428568</v>
      </c>
      <c r="X6" s="10">
        <v>7.8571428571428568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10">
        <v>0</v>
      </c>
      <c r="AF6" s="10">
        <v>0</v>
      </c>
      <c r="AG6" s="8">
        <f t="shared" si="0"/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10">
        <f t="shared" si="2"/>
        <v>0</v>
      </c>
    </row>
    <row r="7" spans="1:39">
      <c r="A7" s="3" t="s">
        <v>96</v>
      </c>
      <c r="B7" s="3" t="s">
        <v>73</v>
      </c>
      <c r="C7" s="7">
        <v>5</v>
      </c>
      <c r="D7" s="7" t="str">
        <f t="shared" si="1"/>
        <v>S2-5</v>
      </c>
      <c r="E7" s="10">
        <v>100</v>
      </c>
      <c r="F7" s="10">
        <v>0</v>
      </c>
      <c r="G7" s="10">
        <v>35</v>
      </c>
      <c r="H7" s="10">
        <v>0</v>
      </c>
      <c r="I7" s="10">
        <v>0</v>
      </c>
      <c r="J7" s="10">
        <v>65</v>
      </c>
      <c r="K7" s="10">
        <v>0</v>
      </c>
      <c r="L7" s="10">
        <v>35</v>
      </c>
      <c r="M7" s="10">
        <v>0</v>
      </c>
      <c r="N7" s="10">
        <v>0</v>
      </c>
      <c r="O7" s="10">
        <v>60</v>
      </c>
      <c r="P7" s="10">
        <v>5</v>
      </c>
      <c r="Q7" s="10">
        <v>0</v>
      </c>
      <c r="R7" s="10">
        <v>9.2857142857142865</v>
      </c>
      <c r="S7" s="10">
        <v>9.2857142857142865</v>
      </c>
      <c r="T7" s="10">
        <v>9.2857142857142865</v>
      </c>
      <c r="U7" s="10">
        <v>9.2857142857142865</v>
      </c>
      <c r="V7" s="10">
        <v>9.2857142857142865</v>
      </c>
      <c r="W7" s="10">
        <v>9.2857142857142865</v>
      </c>
      <c r="X7" s="10">
        <v>9.2857142857142865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10">
        <v>0</v>
      </c>
      <c r="AF7" s="10">
        <v>0</v>
      </c>
      <c r="AG7" s="8">
        <f t="shared" si="0"/>
        <v>0</v>
      </c>
      <c r="AH7" s="8">
        <v>0</v>
      </c>
      <c r="AI7" s="8">
        <v>0</v>
      </c>
      <c r="AJ7" s="8">
        <v>0</v>
      </c>
      <c r="AK7" s="8">
        <v>0</v>
      </c>
      <c r="AL7" s="8">
        <v>0</v>
      </c>
      <c r="AM7" s="10">
        <f t="shared" si="2"/>
        <v>0</v>
      </c>
    </row>
    <row r="8" spans="1:39">
      <c r="A8" s="3" t="s">
        <v>96</v>
      </c>
      <c r="B8" s="3" t="s">
        <v>73</v>
      </c>
      <c r="C8" s="7">
        <v>6</v>
      </c>
      <c r="D8" s="7" t="str">
        <f t="shared" si="1"/>
        <v>S2-6</v>
      </c>
      <c r="E8" s="10">
        <v>100</v>
      </c>
      <c r="F8" s="10">
        <v>0</v>
      </c>
      <c r="G8" s="10">
        <v>7</v>
      </c>
      <c r="H8" s="10">
        <v>0</v>
      </c>
      <c r="I8" s="10">
        <v>0</v>
      </c>
      <c r="J8" s="10">
        <v>93</v>
      </c>
      <c r="K8" s="10">
        <v>0</v>
      </c>
      <c r="L8" s="10">
        <v>7</v>
      </c>
      <c r="M8" s="10">
        <v>0</v>
      </c>
      <c r="N8" s="10">
        <v>5</v>
      </c>
      <c r="O8" s="10">
        <v>78</v>
      </c>
      <c r="P8" s="10">
        <v>10</v>
      </c>
      <c r="Q8" s="10">
        <v>0</v>
      </c>
      <c r="R8" s="10">
        <v>13.285714285714286</v>
      </c>
      <c r="S8" s="10">
        <v>13.285714285714286</v>
      </c>
      <c r="T8" s="10">
        <v>13.285714285714286</v>
      </c>
      <c r="U8" s="10">
        <v>13.285714285714286</v>
      </c>
      <c r="V8" s="10">
        <v>13.285714285714286</v>
      </c>
      <c r="W8" s="10">
        <v>13.285714285714286</v>
      </c>
      <c r="X8" s="10">
        <v>13.285714285714286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10">
        <v>0</v>
      </c>
      <c r="AF8" s="10">
        <v>0</v>
      </c>
      <c r="AG8" s="8">
        <f t="shared" si="0"/>
        <v>0</v>
      </c>
      <c r="AH8" s="8">
        <v>0</v>
      </c>
      <c r="AI8" s="8">
        <v>0</v>
      </c>
      <c r="AJ8" s="8">
        <v>0</v>
      </c>
      <c r="AK8" s="8">
        <v>0</v>
      </c>
      <c r="AL8" s="8">
        <v>0</v>
      </c>
      <c r="AM8" s="10">
        <f t="shared" si="2"/>
        <v>0</v>
      </c>
    </row>
    <row r="9" spans="1:39">
      <c r="A9" s="3" t="s">
        <v>96</v>
      </c>
      <c r="B9" s="3" t="s">
        <v>73</v>
      </c>
      <c r="C9" s="7">
        <v>7</v>
      </c>
      <c r="D9" s="7" t="str">
        <f t="shared" si="1"/>
        <v>S2-7</v>
      </c>
      <c r="E9" s="10">
        <v>100</v>
      </c>
      <c r="F9" s="10">
        <v>0</v>
      </c>
      <c r="G9" s="10">
        <v>5</v>
      </c>
      <c r="H9" s="10">
        <v>0</v>
      </c>
      <c r="I9" s="10">
        <v>0</v>
      </c>
      <c r="J9" s="10">
        <v>95</v>
      </c>
      <c r="K9" s="10">
        <v>0</v>
      </c>
      <c r="L9" s="10">
        <v>5</v>
      </c>
      <c r="M9" s="10">
        <v>0</v>
      </c>
      <c r="N9" s="10">
        <v>0</v>
      </c>
      <c r="O9" s="10">
        <v>85</v>
      </c>
      <c r="P9" s="10">
        <v>10</v>
      </c>
      <c r="Q9" s="10">
        <v>0</v>
      </c>
      <c r="R9" s="10">
        <v>13.571428571428571</v>
      </c>
      <c r="S9" s="10">
        <v>13.571428571428571</v>
      </c>
      <c r="T9" s="10">
        <v>13.571428571428571</v>
      </c>
      <c r="U9" s="10">
        <v>13.571428571428571</v>
      </c>
      <c r="V9" s="10">
        <v>13.571428571428571</v>
      </c>
      <c r="W9" s="10">
        <v>13.571428571428571</v>
      </c>
      <c r="X9" s="10">
        <v>13.571428571428571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10">
        <v>0</v>
      </c>
      <c r="AF9" s="10">
        <v>0</v>
      </c>
      <c r="AG9" s="8">
        <f t="shared" si="0"/>
        <v>0</v>
      </c>
      <c r="AH9" s="8">
        <v>0</v>
      </c>
      <c r="AI9" s="8">
        <v>0</v>
      </c>
      <c r="AJ9" s="8">
        <v>0</v>
      </c>
      <c r="AK9" s="8">
        <v>0</v>
      </c>
      <c r="AL9" s="8">
        <v>0</v>
      </c>
      <c r="AM9" s="10">
        <f t="shared" si="2"/>
        <v>0</v>
      </c>
    </row>
    <row r="10" spans="1:39">
      <c r="A10" s="3" t="s">
        <v>96</v>
      </c>
      <c r="B10" s="3" t="s">
        <v>73</v>
      </c>
      <c r="C10" s="7">
        <v>9</v>
      </c>
      <c r="D10" s="7" t="str">
        <f t="shared" si="1"/>
        <v>S2-9</v>
      </c>
      <c r="E10" s="10">
        <v>100</v>
      </c>
      <c r="F10" s="10">
        <v>4</v>
      </c>
      <c r="G10" s="10">
        <v>1</v>
      </c>
      <c r="H10" s="10">
        <v>0</v>
      </c>
      <c r="I10" s="10">
        <v>0</v>
      </c>
      <c r="J10" s="10">
        <v>95</v>
      </c>
      <c r="K10" s="10">
        <v>0</v>
      </c>
      <c r="L10" s="10">
        <v>1</v>
      </c>
      <c r="M10" s="10">
        <v>0</v>
      </c>
      <c r="N10" s="10">
        <v>0</v>
      </c>
      <c r="O10" s="10">
        <v>85</v>
      </c>
      <c r="P10" s="10">
        <v>10</v>
      </c>
      <c r="Q10" s="10">
        <v>0</v>
      </c>
      <c r="R10" s="10">
        <v>13.571428571428571</v>
      </c>
      <c r="S10" s="10">
        <v>13.571428571428571</v>
      </c>
      <c r="T10" s="10">
        <v>13.571428571428571</v>
      </c>
      <c r="U10" s="10">
        <v>13.571428571428571</v>
      </c>
      <c r="V10" s="10">
        <v>13.571428571428571</v>
      </c>
      <c r="W10" s="10">
        <v>13.571428571428571</v>
      </c>
      <c r="X10" s="10">
        <v>13.571428571428571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10">
        <v>0</v>
      </c>
      <c r="AF10" s="10">
        <v>4</v>
      </c>
      <c r="AG10" s="8">
        <f t="shared" si="0"/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10">
        <f t="shared" si="2"/>
        <v>0</v>
      </c>
    </row>
    <row r="11" spans="1:39">
      <c r="A11" s="3" t="s">
        <v>96</v>
      </c>
      <c r="B11" s="3" t="s">
        <v>73</v>
      </c>
      <c r="C11" s="7">
        <v>11</v>
      </c>
      <c r="D11" s="7" t="str">
        <f t="shared" si="1"/>
        <v>S2-11</v>
      </c>
      <c r="E11" s="10">
        <v>100</v>
      </c>
      <c r="F11" s="10">
        <v>5</v>
      </c>
      <c r="G11" s="10">
        <v>0</v>
      </c>
      <c r="H11" s="10">
        <v>0</v>
      </c>
      <c r="I11" s="10">
        <v>0</v>
      </c>
      <c r="J11" s="10">
        <v>95</v>
      </c>
      <c r="K11" s="10">
        <v>0</v>
      </c>
      <c r="L11" s="10">
        <v>0</v>
      </c>
      <c r="M11" s="10">
        <v>0</v>
      </c>
      <c r="N11" s="10">
        <v>5</v>
      </c>
      <c r="O11" s="10">
        <v>80</v>
      </c>
      <c r="P11" s="10">
        <v>10</v>
      </c>
      <c r="Q11" s="10">
        <v>0</v>
      </c>
      <c r="R11" s="10">
        <v>13.571428571428571</v>
      </c>
      <c r="S11" s="10">
        <v>13.571428571428571</v>
      </c>
      <c r="T11" s="10">
        <v>13.571428571428571</v>
      </c>
      <c r="U11" s="10">
        <v>13.571428571428571</v>
      </c>
      <c r="V11" s="10">
        <v>13.571428571428571</v>
      </c>
      <c r="W11" s="10">
        <v>13.571428571428571</v>
      </c>
      <c r="X11" s="10">
        <v>13.571428571428571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10">
        <v>0</v>
      </c>
      <c r="AF11" s="10">
        <v>5</v>
      </c>
      <c r="AG11" s="8">
        <f t="shared" si="0"/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10">
        <f t="shared" si="2"/>
        <v>0</v>
      </c>
    </row>
    <row r="12" spans="1:39">
      <c r="A12" s="3" t="s">
        <v>96</v>
      </c>
      <c r="B12" s="3" t="s">
        <v>73</v>
      </c>
      <c r="C12" s="7">
        <v>13</v>
      </c>
      <c r="D12" s="7" t="str">
        <f t="shared" si="1"/>
        <v>S2-13</v>
      </c>
      <c r="E12" s="10">
        <v>100</v>
      </c>
      <c r="F12" s="10">
        <v>5</v>
      </c>
      <c r="G12" s="10">
        <v>0</v>
      </c>
      <c r="H12" s="10">
        <v>0</v>
      </c>
      <c r="I12" s="10">
        <v>0</v>
      </c>
      <c r="J12" s="10">
        <v>95</v>
      </c>
      <c r="K12" s="10">
        <v>0</v>
      </c>
      <c r="L12" s="10">
        <v>0</v>
      </c>
      <c r="M12" s="10">
        <v>0</v>
      </c>
      <c r="N12" s="10">
        <v>5</v>
      </c>
      <c r="O12" s="10">
        <v>85</v>
      </c>
      <c r="P12" s="10">
        <v>5</v>
      </c>
      <c r="Q12" s="10">
        <v>0</v>
      </c>
      <c r="R12" s="10">
        <v>13.571428571428571</v>
      </c>
      <c r="S12" s="10">
        <v>13.571428571428571</v>
      </c>
      <c r="T12" s="10">
        <v>13.571428571428571</v>
      </c>
      <c r="U12" s="10">
        <v>13.571428571428571</v>
      </c>
      <c r="V12" s="10">
        <v>13.571428571428571</v>
      </c>
      <c r="W12" s="10">
        <v>13.571428571428571</v>
      </c>
      <c r="X12" s="10">
        <v>13.571428571428571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10">
        <v>0</v>
      </c>
      <c r="AF12" s="10">
        <v>5</v>
      </c>
      <c r="AG12" s="8">
        <f t="shared" si="0"/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10">
        <f t="shared" si="2"/>
        <v>0</v>
      </c>
    </row>
    <row r="13" spans="1:39">
      <c r="A13" s="3" t="s">
        <v>96</v>
      </c>
      <c r="B13" s="3" t="s">
        <v>73</v>
      </c>
      <c r="C13" s="7">
        <v>15</v>
      </c>
      <c r="D13" s="7" t="str">
        <f t="shared" si="1"/>
        <v>S2-15</v>
      </c>
      <c r="E13" s="10">
        <v>100</v>
      </c>
      <c r="F13" s="10">
        <v>10</v>
      </c>
      <c r="G13" s="10">
        <v>0</v>
      </c>
      <c r="H13" s="10">
        <v>0</v>
      </c>
      <c r="I13" s="10">
        <v>0</v>
      </c>
      <c r="J13" s="10">
        <v>90</v>
      </c>
      <c r="K13" s="10">
        <v>0</v>
      </c>
      <c r="L13" s="10">
        <v>0</v>
      </c>
      <c r="M13" s="10">
        <v>0</v>
      </c>
      <c r="N13" s="10">
        <v>5</v>
      </c>
      <c r="O13" s="10">
        <v>80</v>
      </c>
      <c r="P13" s="10">
        <v>5</v>
      </c>
      <c r="Q13" s="10">
        <v>0</v>
      </c>
      <c r="R13" s="10">
        <v>12.857142857142858</v>
      </c>
      <c r="S13" s="10">
        <v>12.857142857142858</v>
      </c>
      <c r="T13" s="10">
        <v>12.857142857142858</v>
      </c>
      <c r="U13" s="10">
        <v>12.857142857142858</v>
      </c>
      <c r="V13" s="10">
        <v>12.857142857142858</v>
      </c>
      <c r="W13" s="10">
        <v>12.857142857142858</v>
      </c>
      <c r="X13" s="10">
        <v>12.857142857142858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10">
        <v>0</v>
      </c>
      <c r="AF13" s="10">
        <v>10</v>
      </c>
      <c r="AG13" s="8">
        <f t="shared" si="0"/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10">
        <f t="shared" si="2"/>
        <v>0</v>
      </c>
    </row>
    <row r="14" spans="1:39">
      <c r="A14" s="3" t="s">
        <v>96</v>
      </c>
      <c r="B14" s="3" t="s">
        <v>73</v>
      </c>
      <c r="C14" s="7">
        <v>17</v>
      </c>
      <c r="D14" s="7" t="str">
        <f t="shared" si="1"/>
        <v>S2-17</v>
      </c>
      <c r="E14" s="10">
        <v>100</v>
      </c>
      <c r="F14" s="10">
        <v>10</v>
      </c>
      <c r="G14" s="10">
        <v>0</v>
      </c>
      <c r="H14" s="10">
        <v>0</v>
      </c>
      <c r="I14" s="10">
        <v>0</v>
      </c>
      <c r="J14" s="10">
        <v>90</v>
      </c>
      <c r="K14" s="10">
        <v>0</v>
      </c>
      <c r="L14" s="10">
        <v>0</v>
      </c>
      <c r="M14" s="10">
        <v>0</v>
      </c>
      <c r="N14" s="10">
        <v>5</v>
      </c>
      <c r="O14" s="10">
        <v>80</v>
      </c>
      <c r="P14" s="10">
        <v>5</v>
      </c>
      <c r="Q14" s="10">
        <v>0</v>
      </c>
      <c r="R14" s="10">
        <v>12.857142857142858</v>
      </c>
      <c r="S14" s="10">
        <v>12.857142857142858</v>
      </c>
      <c r="T14" s="10">
        <v>12.857142857142858</v>
      </c>
      <c r="U14" s="10">
        <v>12.857142857142858</v>
      </c>
      <c r="V14" s="10">
        <v>12.857142857142858</v>
      </c>
      <c r="W14" s="10">
        <v>12.857142857142858</v>
      </c>
      <c r="X14" s="10">
        <v>12.857142857142858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10">
        <v>0</v>
      </c>
      <c r="AF14" s="10">
        <v>10</v>
      </c>
      <c r="AG14" s="8">
        <f t="shared" si="0"/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10">
        <f t="shared" si="2"/>
        <v>0</v>
      </c>
    </row>
    <row r="15" spans="1:39">
      <c r="A15" s="3" t="s">
        <v>96</v>
      </c>
      <c r="B15" s="3" t="s">
        <v>73</v>
      </c>
      <c r="C15" s="7">
        <v>19</v>
      </c>
      <c r="D15" s="7" t="str">
        <f t="shared" si="1"/>
        <v>S2-19</v>
      </c>
      <c r="E15" s="10">
        <v>100</v>
      </c>
      <c r="F15" s="10">
        <v>5</v>
      </c>
      <c r="G15" s="10">
        <v>1</v>
      </c>
      <c r="H15" s="10">
        <v>0</v>
      </c>
      <c r="I15" s="10">
        <v>0</v>
      </c>
      <c r="J15" s="10">
        <v>94</v>
      </c>
      <c r="K15" s="10">
        <v>0</v>
      </c>
      <c r="L15" s="10">
        <v>0</v>
      </c>
      <c r="M15" s="10">
        <v>0</v>
      </c>
      <c r="N15" s="10">
        <v>5</v>
      </c>
      <c r="O15" s="10">
        <v>84</v>
      </c>
      <c r="P15" s="10">
        <v>5</v>
      </c>
      <c r="Q15" s="10">
        <v>0</v>
      </c>
      <c r="R15" s="10">
        <v>13.428571428571429</v>
      </c>
      <c r="S15" s="10">
        <v>13.428571428571429</v>
      </c>
      <c r="T15" s="10">
        <v>13.428571428571429</v>
      </c>
      <c r="U15" s="10">
        <v>13.428571428571429</v>
      </c>
      <c r="V15" s="10">
        <v>13.428571428571429</v>
      </c>
      <c r="W15" s="10">
        <v>13.428571428571429</v>
      </c>
      <c r="X15" s="10">
        <v>13.428571428571429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10">
        <v>0</v>
      </c>
      <c r="AF15" s="10">
        <v>5</v>
      </c>
      <c r="AG15" s="8">
        <f t="shared" si="0"/>
        <v>1</v>
      </c>
      <c r="AH15" s="8">
        <v>0</v>
      </c>
      <c r="AI15" s="8">
        <v>0</v>
      </c>
      <c r="AJ15" s="8">
        <v>0</v>
      </c>
      <c r="AK15" s="8">
        <v>1</v>
      </c>
      <c r="AL15" s="8">
        <v>0</v>
      </c>
      <c r="AM15" s="10">
        <f t="shared" si="2"/>
        <v>0</v>
      </c>
    </row>
    <row r="16" spans="1:39">
      <c r="A16" s="3" t="s">
        <v>96</v>
      </c>
      <c r="B16" s="3" t="s">
        <v>73</v>
      </c>
      <c r="C16" s="7">
        <v>21</v>
      </c>
      <c r="D16" s="7" t="str">
        <f t="shared" si="1"/>
        <v>S2-21</v>
      </c>
      <c r="E16" s="10">
        <v>100</v>
      </c>
      <c r="F16" s="10">
        <v>5</v>
      </c>
      <c r="G16" s="10">
        <v>0</v>
      </c>
      <c r="H16" s="10">
        <v>0</v>
      </c>
      <c r="I16" s="10">
        <v>0</v>
      </c>
      <c r="J16" s="10">
        <v>95</v>
      </c>
      <c r="K16" s="10">
        <v>0</v>
      </c>
      <c r="L16" s="10">
        <v>0</v>
      </c>
      <c r="M16" s="10">
        <v>0</v>
      </c>
      <c r="N16" s="10">
        <v>10</v>
      </c>
      <c r="O16" s="10">
        <v>80</v>
      </c>
      <c r="P16" s="10">
        <v>5</v>
      </c>
      <c r="Q16" s="10">
        <v>0</v>
      </c>
      <c r="R16" s="10">
        <v>13.571428571428571</v>
      </c>
      <c r="S16" s="10">
        <v>13.571428571428571</v>
      </c>
      <c r="T16" s="10">
        <v>13.571428571428571</v>
      </c>
      <c r="U16" s="10">
        <v>13.571428571428571</v>
      </c>
      <c r="V16" s="10">
        <v>13.571428571428571</v>
      </c>
      <c r="W16" s="10">
        <v>13.571428571428571</v>
      </c>
      <c r="X16" s="10">
        <v>13.571428571428571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10">
        <v>0</v>
      </c>
      <c r="AF16" s="10">
        <v>5</v>
      </c>
      <c r="AG16" s="8">
        <f t="shared" si="0"/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10">
        <f t="shared" si="2"/>
        <v>0</v>
      </c>
    </row>
    <row r="17" spans="1:39">
      <c r="A17" s="3" t="s">
        <v>96</v>
      </c>
      <c r="B17" s="3" t="s">
        <v>73</v>
      </c>
      <c r="C17" s="7">
        <v>23</v>
      </c>
      <c r="D17" s="7" t="str">
        <f t="shared" si="1"/>
        <v>S2-23</v>
      </c>
      <c r="E17" s="10">
        <v>100</v>
      </c>
      <c r="F17" s="10">
        <v>5</v>
      </c>
      <c r="G17" s="10">
        <v>0</v>
      </c>
      <c r="H17" s="10">
        <v>0</v>
      </c>
      <c r="I17" s="10">
        <v>0</v>
      </c>
      <c r="J17" s="10">
        <v>95</v>
      </c>
      <c r="K17" s="10">
        <v>0</v>
      </c>
      <c r="L17" s="10">
        <v>0</v>
      </c>
      <c r="M17" s="10">
        <v>0</v>
      </c>
      <c r="N17" s="10">
        <v>10</v>
      </c>
      <c r="O17" s="10">
        <v>75</v>
      </c>
      <c r="P17" s="10">
        <v>10</v>
      </c>
      <c r="Q17" s="10">
        <v>0</v>
      </c>
      <c r="R17" s="10">
        <v>13.571428571428571</v>
      </c>
      <c r="S17" s="10">
        <v>13.571428571428571</v>
      </c>
      <c r="T17" s="10">
        <v>13.571428571428571</v>
      </c>
      <c r="U17" s="10">
        <v>13.571428571428571</v>
      </c>
      <c r="V17" s="10">
        <v>13.571428571428571</v>
      </c>
      <c r="W17" s="10">
        <v>13.571428571428571</v>
      </c>
      <c r="X17" s="10">
        <v>13.571428571428571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10">
        <v>0</v>
      </c>
      <c r="AF17" s="10">
        <v>5</v>
      </c>
      <c r="AG17" s="8">
        <f t="shared" si="0"/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10">
        <f t="shared" si="2"/>
        <v>0</v>
      </c>
    </row>
    <row r="18" spans="1:39">
      <c r="A18" s="3" t="s">
        <v>96</v>
      </c>
      <c r="B18" s="3" t="s">
        <v>73</v>
      </c>
      <c r="C18" s="7">
        <v>25</v>
      </c>
      <c r="D18" s="7" t="str">
        <f t="shared" si="1"/>
        <v>S2-25</v>
      </c>
      <c r="E18" s="10">
        <v>100</v>
      </c>
      <c r="F18" s="10">
        <v>5</v>
      </c>
      <c r="G18" s="10">
        <v>10</v>
      </c>
      <c r="H18" s="10">
        <v>0</v>
      </c>
      <c r="I18" s="10">
        <v>0</v>
      </c>
      <c r="J18" s="10">
        <v>85</v>
      </c>
      <c r="K18" s="10">
        <v>0</v>
      </c>
      <c r="L18" s="10">
        <v>0</v>
      </c>
      <c r="M18" s="10">
        <v>0</v>
      </c>
      <c r="N18" s="10">
        <v>10</v>
      </c>
      <c r="O18" s="10">
        <v>70</v>
      </c>
      <c r="P18" s="10">
        <v>5</v>
      </c>
      <c r="Q18" s="10">
        <v>0</v>
      </c>
      <c r="R18" s="10">
        <v>12.142857142857142</v>
      </c>
      <c r="S18" s="10">
        <v>12.142857142857142</v>
      </c>
      <c r="T18" s="10">
        <v>12.142857142857142</v>
      </c>
      <c r="U18" s="10">
        <v>12.142857142857142</v>
      </c>
      <c r="V18" s="10">
        <v>12.142857142857142</v>
      </c>
      <c r="W18" s="10">
        <v>12.142857142857142</v>
      </c>
      <c r="X18" s="10">
        <v>12.142857142857142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10">
        <v>0</v>
      </c>
      <c r="AF18" s="10">
        <v>5</v>
      </c>
      <c r="AG18" s="8">
        <f t="shared" si="0"/>
        <v>10</v>
      </c>
      <c r="AH18" s="8">
        <v>0</v>
      </c>
      <c r="AI18" s="8">
        <v>0</v>
      </c>
      <c r="AJ18" s="8">
        <v>10</v>
      </c>
      <c r="AK18" s="8">
        <v>0</v>
      </c>
      <c r="AL18" s="8">
        <v>0</v>
      </c>
      <c r="AM18" s="10">
        <f t="shared" si="2"/>
        <v>0</v>
      </c>
    </row>
    <row r="19" spans="1:39">
      <c r="A19" s="3" t="s">
        <v>96</v>
      </c>
      <c r="B19" s="3" t="s">
        <v>73</v>
      </c>
      <c r="C19" s="7">
        <v>27</v>
      </c>
      <c r="D19" s="7" t="str">
        <f t="shared" si="1"/>
        <v>S2-27</v>
      </c>
      <c r="E19" s="10">
        <v>100</v>
      </c>
      <c r="F19" s="10">
        <v>10</v>
      </c>
      <c r="G19" s="10">
        <v>10</v>
      </c>
      <c r="H19" s="10">
        <v>0</v>
      </c>
      <c r="I19" s="10">
        <v>0</v>
      </c>
      <c r="J19" s="10">
        <v>80</v>
      </c>
      <c r="K19" s="10">
        <v>0</v>
      </c>
      <c r="L19" s="10">
        <v>0</v>
      </c>
      <c r="M19" s="10">
        <v>0</v>
      </c>
      <c r="N19" s="10">
        <v>10</v>
      </c>
      <c r="O19" s="10">
        <v>60</v>
      </c>
      <c r="P19" s="10">
        <v>10</v>
      </c>
      <c r="Q19" s="10">
        <v>0</v>
      </c>
      <c r="R19" s="10">
        <v>11.428571428571429</v>
      </c>
      <c r="S19" s="10">
        <v>11.428571428571429</v>
      </c>
      <c r="T19" s="10">
        <v>11.428571428571429</v>
      </c>
      <c r="U19" s="10">
        <v>11.428571428571429</v>
      </c>
      <c r="V19" s="10">
        <v>11.428571428571429</v>
      </c>
      <c r="W19" s="10">
        <v>11.428571428571429</v>
      </c>
      <c r="X19" s="10">
        <v>11.428571428571429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10">
        <v>0</v>
      </c>
      <c r="AF19" s="10">
        <v>10</v>
      </c>
      <c r="AG19" s="8">
        <f t="shared" si="0"/>
        <v>10</v>
      </c>
      <c r="AH19" s="8">
        <v>0</v>
      </c>
      <c r="AI19" s="8">
        <v>0</v>
      </c>
      <c r="AJ19" s="8">
        <v>10</v>
      </c>
      <c r="AK19" s="8">
        <v>0</v>
      </c>
      <c r="AL19" s="8">
        <v>0</v>
      </c>
      <c r="AM19" s="10">
        <f t="shared" si="2"/>
        <v>0</v>
      </c>
    </row>
    <row r="20" spans="1:39">
      <c r="A20" s="3" t="s">
        <v>96</v>
      </c>
      <c r="B20" s="3" t="s">
        <v>73</v>
      </c>
      <c r="C20" s="7">
        <v>28</v>
      </c>
      <c r="D20" s="7" t="str">
        <f t="shared" si="1"/>
        <v>S2-28</v>
      </c>
      <c r="E20" s="10">
        <v>100</v>
      </c>
      <c r="F20" s="10">
        <v>5</v>
      </c>
      <c r="G20" s="10">
        <v>5</v>
      </c>
      <c r="H20" s="10">
        <v>0</v>
      </c>
      <c r="I20" s="10">
        <v>0</v>
      </c>
      <c r="J20" s="10">
        <v>70</v>
      </c>
      <c r="K20" s="10">
        <v>20</v>
      </c>
      <c r="L20" s="10">
        <v>0</v>
      </c>
      <c r="M20" s="10">
        <v>0</v>
      </c>
      <c r="N20" s="10">
        <v>5</v>
      </c>
      <c r="O20" s="10">
        <v>50</v>
      </c>
      <c r="P20" s="10">
        <v>15</v>
      </c>
      <c r="Q20" s="10">
        <v>0</v>
      </c>
      <c r="R20" s="10">
        <v>10</v>
      </c>
      <c r="S20" s="10">
        <v>10</v>
      </c>
      <c r="T20" s="10">
        <v>10</v>
      </c>
      <c r="U20" s="10">
        <v>10</v>
      </c>
      <c r="V20" s="10">
        <v>10</v>
      </c>
      <c r="W20" s="10">
        <v>10</v>
      </c>
      <c r="X20" s="10">
        <v>10</v>
      </c>
      <c r="Y20" s="8">
        <v>0</v>
      </c>
      <c r="Z20" s="8">
        <v>0</v>
      </c>
      <c r="AA20" s="8">
        <v>20</v>
      </c>
      <c r="AB20" s="8">
        <v>0</v>
      </c>
      <c r="AC20" s="8">
        <v>0</v>
      </c>
      <c r="AD20" s="8">
        <v>0</v>
      </c>
      <c r="AE20" s="10">
        <v>0</v>
      </c>
      <c r="AF20" s="10">
        <v>5</v>
      </c>
      <c r="AG20" s="8">
        <f t="shared" si="0"/>
        <v>5</v>
      </c>
      <c r="AH20" s="8">
        <v>0</v>
      </c>
      <c r="AI20" s="8">
        <v>0</v>
      </c>
      <c r="AJ20" s="8">
        <v>5</v>
      </c>
      <c r="AK20" s="8">
        <v>0</v>
      </c>
      <c r="AL20" s="8">
        <v>0</v>
      </c>
      <c r="AM20" s="10">
        <f t="shared" si="2"/>
        <v>0</v>
      </c>
    </row>
    <row r="21" spans="1:39">
      <c r="A21" s="3" t="s">
        <v>96</v>
      </c>
      <c r="B21" s="3" t="s">
        <v>73</v>
      </c>
      <c r="C21" s="7">
        <v>29</v>
      </c>
      <c r="D21" s="7" t="str">
        <f t="shared" si="1"/>
        <v>S2-29</v>
      </c>
      <c r="E21" s="10">
        <v>100</v>
      </c>
      <c r="F21" s="10">
        <v>5</v>
      </c>
      <c r="G21" s="10">
        <v>5</v>
      </c>
      <c r="H21" s="10">
        <v>0</v>
      </c>
      <c r="I21" s="10">
        <v>0</v>
      </c>
      <c r="J21" s="10">
        <v>65</v>
      </c>
      <c r="K21" s="10">
        <v>25</v>
      </c>
      <c r="L21" s="10">
        <v>0</v>
      </c>
      <c r="M21" s="10">
        <v>0</v>
      </c>
      <c r="N21" s="10">
        <v>5</v>
      </c>
      <c r="O21" s="10">
        <v>45</v>
      </c>
      <c r="P21" s="10">
        <v>15</v>
      </c>
      <c r="Q21" s="10">
        <v>0</v>
      </c>
      <c r="R21" s="10">
        <v>9.2857142857142865</v>
      </c>
      <c r="S21" s="10">
        <v>9.2857142857142865</v>
      </c>
      <c r="T21" s="10">
        <v>9.2857142857142865</v>
      </c>
      <c r="U21" s="10">
        <v>9.2857142857142865</v>
      </c>
      <c r="V21" s="10">
        <v>9.2857142857142865</v>
      </c>
      <c r="W21" s="10">
        <v>9.2857142857142865</v>
      </c>
      <c r="X21" s="10">
        <v>9.2857142857142865</v>
      </c>
      <c r="Y21" s="8">
        <v>0</v>
      </c>
      <c r="Z21" s="8">
        <v>0</v>
      </c>
      <c r="AA21" s="8">
        <v>25</v>
      </c>
      <c r="AB21" s="8">
        <v>0</v>
      </c>
      <c r="AC21" s="8">
        <v>0</v>
      </c>
      <c r="AD21" s="8">
        <v>0</v>
      </c>
      <c r="AE21" s="10">
        <v>0</v>
      </c>
      <c r="AF21" s="10">
        <v>5</v>
      </c>
      <c r="AG21" s="8">
        <f t="shared" si="0"/>
        <v>5</v>
      </c>
      <c r="AH21" s="8">
        <v>0</v>
      </c>
      <c r="AI21" s="8">
        <v>0</v>
      </c>
      <c r="AJ21" s="8">
        <v>5</v>
      </c>
      <c r="AK21" s="8">
        <v>0</v>
      </c>
      <c r="AL21" s="8">
        <v>0</v>
      </c>
      <c r="AM21" s="10">
        <f t="shared" si="2"/>
        <v>0</v>
      </c>
    </row>
    <row r="22" spans="1:39">
      <c r="A22" s="3" t="s">
        <v>96</v>
      </c>
      <c r="B22" s="3" t="s">
        <v>73</v>
      </c>
      <c r="C22" s="7">
        <v>30</v>
      </c>
      <c r="D22" s="7" t="str">
        <f t="shared" si="1"/>
        <v>S2-30</v>
      </c>
      <c r="E22" s="10">
        <v>100</v>
      </c>
      <c r="F22" s="10">
        <v>5</v>
      </c>
      <c r="G22" s="10">
        <v>5</v>
      </c>
      <c r="H22" s="10">
        <v>0</v>
      </c>
      <c r="I22" s="10">
        <v>0</v>
      </c>
      <c r="J22" s="10">
        <v>60</v>
      </c>
      <c r="K22" s="10">
        <v>30</v>
      </c>
      <c r="L22" s="10">
        <v>0</v>
      </c>
      <c r="M22" s="10">
        <v>0</v>
      </c>
      <c r="N22" s="10">
        <v>5</v>
      </c>
      <c r="O22" s="10">
        <v>40</v>
      </c>
      <c r="P22" s="10">
        <v>15</v>
      </c>
      <c r="Q22" s="10">
        <v>0</v>
      </c>
      <c r="R22" s="10">
        <v>8.5714285714285712</v>
      </c>
      <c r="S22" s="10">
        <v>8.5714285714285712</v>
      </c>
      <c r="T22" s="10">
        <v>8.5714285714285712</v>
      </c>
      <c r="U22" s="10">
        <v>8.5714285714285712</v>
      </c>
      <c r="V22" s="10">
        <v>8.5714285714285712</v>
      </c>
      <c r="W22" s="10">
        <v>8.5714285714285712</v>
      </c>
      <c r="X22" s="10">
        <v>8.5714285714285712</v>
      </c>
      <c r="Y22" s="8">
        <v>0</v>
      </c>
      <c r="Z22" s="8">
        <v>0</v>
      </c>
      <c r="AA22" s="8">
        <v>24</v>
      </c>
      <c r="AB22" s="8">
        <v>0</v>
      </c>
      <c r="AC22" s="8">
        <v>1</v>
      </c>
      <c r="AD22" s="8">
        <v>5</v>
      </c>
      <c r="AE22" s="10">
        <v>0</v>
      </c>
      <c r="AF22" s="10">
        <v>5</v>
      </c>
      <c r="AG22" s="8">
        <f t="shared" si="0"/>
        <v>5</v>
      </c>
      <c r="AH22" s="8">
        <v>0</v>
      </c>
      <c r="AI22" s="8">
        <v>0</v>
      </c>
      <c r="AJ22" s="8">
        <v>5</v>
      </c>
      <c r="AK22" s="8">
        <v>0</v>
      </c>
      <c r="AL22" s="8">
        <v>0</v>
      </c>
      <c r="AM22" s="10">
        <f t="shared" si="2"/>
        <v>0</v>
      </c>
    </row>
    <row r="23" spans="1:39">
      <c r="A23" s="3" t="s">
        <v>96</v>
      </c>
      <c r="B23" s="3" t="s">
        <v>73</v>
      </c>
      <c r="C23" s="7">
        <v>31</v>
      </c>
      <c r="D23" s="7" t="str">
        <f t="shared" si="1"/>
        <v>S2-31</v>
      </c>
      <c r="E23" s="10">
        <v>100</v>
      </c>
      <c r="F23" s="10">
        <v>0</v>
      </c>
      <c r="G23" s="10">
        <v>10</v>
      </c>
      <c r="H23" s="10">
        <v>0</v>
      </c>
      <c r="I23" s="10">
        <v>0</v>
      </c>
      <c r="J23" s="10">
        <v>35</v>
      </c>
      <c r="K23" s="10">
        <v>55</v>
      </c>
      <c r="L23" s="10">
        <v>0</v>
      </c>
      <c r="M23" s="10">
        <v>0</v>
      </c>
      <c r="N23" s="10">
        <v>5</v>
      </c>
      <c r="O23" s="10">
        <v>20</v>
      </c>
      <c r="P23" s="10">
        <v>10</v>
      </c>
      <c r="Q23" s="10">
        <v>0</v>
      </c>
      <c r="R23" s="10">
        <v>5</v>
      </c>
      <c r="S23" s="10">
        <v>5</v>
      </c>
      <c r="T23" s="10">
        <v>5</v>
      </c>
      <c r="U23" s="10">
        <v>5</v>
      </c>
      <c r="V23" s="10">
        <v>5</v>
      </c>
      <c r="W23" s="10">
        <v>5</v>
      </c>
      <c r="X23" s="10">
        <v>5</v>
      </c>
      <c r="Y23" s="8">
        <v>0</v>
      </c>
      <c r="Z23" s="8">
        <v>0</v>
      </c>
      <c r="AA23" s="8">
        <v>55</v>
      </c>
      <c r="AB23" s="8">
        <v>0</v>
      </c>
      <c r="AC23" s="8">
        <v>0</v>
      </c>
      <c r="AD23" s="8">
        <v>0</v>
      </c>
      <c r="AE23" s="10">
        <v>0</v>
      </c>
      <c r="AF23" s="10">
        <v>0</v>
      </c>
      <c r="AG23" s="8">
        <f t="shared" si="0"/>
        <v>10</v>
      </c>
      <c r="AH23" s="8">
        <v>0</v>
      </c>
      <c r="AI23" s="8">
        <v>0</v>
      </c>
      <c r="AJ23" s="8">
        <v>9</v>
      </c>
      <c r="AK23" s="8">
        <v>0</v>
      </c>
      <c r="AL23" s="8">
        <v>0</v>
      </c>
      <c r="AM23" s="10">
        <f t="shared" si="2"/>
        <v>1</v>
      </c>
    </row>
    <row r="24" spans="1:39">
      <c r="A24" s="3" t="s">
        <v>96</v>
      </c>
      <c r="B24" s="3" t="s">
        <v>73</v>
      </c>
      <c r="C24" s="7">
        <v>33</v>
      </c>
      <c r="D24" s="7" t="str">
        <f t="shared" si="1"/>
        <v>S2-33</v>
      </c>
      <c r="E24" s="10">
        <v>100</v>
      </c>
      <c r="F24" s="10">
        <v>0</v>
      </c>
      <c r="G24" s="10">
        <v>1</v>
      </c>
      <c r="H24" s="10">
        <v>0</v>
      </c>
      <c r="I24" s="10">
        <v>4</v>
      </c>
      <c r="J24" s="10">
        <v>25</v>
      </c>
      <c r="K24" s="10">
        <v>70</v>
      </c>
      <c r="L24" s="10">
        <v>0</v>
      </c>
      <c r="M24" s="10">
        <v>4</v>
      </c>
      <c r="N24" s="10">
        <v>0</v>
      </c>
      <c r="O24" s="10">
        <v>15</v>
      </c>
      <c r="P24" s="10">
        <v>10</v>
      </c>
      <c r="Q24" s="10">
        <v>0</v>
      </c>
      <c r="R24" s="10">
        <v>3.5714285714285716</v>
      </c>
      <c r="S24" s="10">
        <v>3.5714285714285716</v>
      </c>
      <c r="T24" s="10">
        <v>3.5714285714285716</v>
      </c>
      <c r="U24" s="10">
        <v>3.5714285714285716</v>
      </c>
      <c r="V24" s="10">
        <v>3.5714285714285716</v>
      </c>
      <c r="W24" s="10">
        <v>3.5714285714285716</v>
      </c>
      <c r="X24" s="10">
        <v>3.5714285714285716</v>
      </c>
      <c r="Y24" s="8">
        <v>0</v>
      </c>
      <c r="Z24" s="8">
        <v>0</v>
      </c>
      <c r="AA24" s="8">
        <v>70</v>
      </c>
      <c r="AB24" s="8">
        <v>0</v>
      </c>
      <c r="AC24" s="8">
        <v>0</v>
      </c>
      <c r="AD24" s="8">
        <v>0</v>
      </c>
      <c r="AE24" s="10">
        <v>0</v>
      </c>
      <c r="AF24" s="10">
        <v>0</v>
      </c>
      <c r="AG24" s="8">
        <f t="shared" si="0"/>
        <v>1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10">
        <f t="shared" si="2"/>
        <v>1</v>
      </c>
    </row>
    <row r="25" spans="1:39">
      <c r="A25" s="3" t="s">
        <v>96</v>
      </c>
      <c r="B25" s="3" t="s">
        <v>73</v>
      </c>
      <c r="C25" s="7">
        <v>34</v>
      </c>
      <c r="D25" s="7" t="str">
        <f t="shared" si="1"/>
        <v>S2-34</v>
      </c>
      <c r="E25" s="10">
        <v>100</v>
      </c>
      <c r="F25" s="10">
        <v>5</v>
      </c>
      <c r="G25" s="10">
        <v>10</v>
      </c>
      <c r="H25" s="10">
        <v>0</v>
      </c>
      <c r="I25" s="10">
        <v>5</v>
      </c>
      <c r="J25" s="10">
        <v>30</v>
      </c>
      <c r="K25" s="10">
        <v>50</v>
      </c>
      <c r="L25" s="10">
        <v>0</v>
      </c>
      <c r="M25" s="10">
        <v>5</v>
      </c>
      <c r="N25" s="10">
        <v>10</v>
      </c>
      <c r="O25" s="10">
        <v>10</v>
      </c>
      <c r="P25" s="10">
        <v>10</v>
      </c>
      <c r="Q25" s="10">
        <v>0</v>
      </c>
      <c r="R25" s="10">
        <v>4.2857142857142856</v>
      </c>
      <c r="S25" s="10">
        <v>4.2857142857142856</v>
      </c>
      <c r="T25" s="10">
        <v>4.2857142857142856</v>
      </c>
      <c r="U25" s="10">
        <v>4.2857142857142856</v>
      </c>
      <c r="V25" s="10">
        <v>4.2857142857142856</v>
      </c>
      <c r="W25" s="10">
        <v>4.2857142857142856</v>
      </c>
      <c r="X25" s="10">
        <v>4.2857142857142856</v>
      </c>
      <c r="Y25" s="8">
        <v>0</v>
      </c>
      <c r="Z25" s="8">
        <v>0</v>
      </c>
      <c r="AA25" s="8">
        <v>40</v>
      </c>
      <c r="AB25" s="8">
        <v>0</v>
      </c>
      <c r="AC25" s="8">
        <v>5</v>
      </c>
      <c r="AD25" s="8">
        <v>5</v>
      </c>
      <c r="AE25" s="10">
        <v>0</v>
      </c>
      <c r="AF25" s="10">
        <v>5</v>
      </c>
      <c r="AG25" s="8">
        <f t="shared" si="0"/>
        <v>10</v>
      </c>
      <c r="AH25" s="8">
        <v>0</v>
      </c>
      <c r="AI25" s="8">
        <v>0</v>
      </c>
      <c r="AJ25" s="8">
        <v>10</v>
      </c>
      <c r="AK25" s="8">
        <v>0</v>
      </c>
      <c r="AL25" s="8">
        <v>0</v>
      </c>
      <c r="AM25" s="10">
        <f t="shared" si="2"/>
        <v>0</v>
      </c>
    </row>
    <row r="26" spans="1:39">
      <c r="A26" s="3" t="s">
        <v>96</v>
      </c>
      <c r="B26" s="3" t="s">
        <v>73</v>
      </c>
      <c r="C26" s="7">
        <v>35</v>
      </c>
      <c r="D26" s="7" t="str">
        <f t="shared" si="1"/>
        <v>S2-35</v>
      </c>
      <c r="E26" s="10">
        <v>100</v>
      </c>
      <c r="F26" s="10">
        <v>9</v>
      </c>
      <c r="G26" s="10">
        <v>25</v>
      </c>
      <c r="H26" s="10">
        <v>0</v>
      </c>
      <c r="I26" s="10">
        <v>1</v>
      </c>
      <c r="J26" s="10">
        <v>35</v>
      </c>
      <c r="K26" s="10">
        <v>30</v>
      </c>
      <c r="L26" s="10">
        <v>0</v>
      </c>
      <c r="M26" s="10">
        <v>1</v>
      </c>
      <c r="N26" s="10">
        <v>5</v>
      </c>
      <c r="O26" s="10">
        <v>20</v>
      </c>
      <c r="P26" s="10">
        <v>10</v>
      </c>
      <c r="Q26" s="10">
        <v>0</v>
      </c>
      <c r="R26" s="10">
        <v>5</v>
      </c>
      <c r="S26" s="10">
        <v>5</v>
      </c>
      <c r="T26" s="10">
        <v>5</v>
      </c>
      <c r="U26" s="10">
        <v>5</v>
      </c>
      <c r="V26" s="10">
        <v>5</v>
      </c>
      <c r="W26" s="10">
        <v>5</v>
      </c>
      <c r="X26" s="10">
        <v>5</v>
      </c>
      <c r="Y26" s="8">
        <v>0</v>
      </c>
      <c r="Z26" s="8">
        <v>0</v>
      </c>
      <c r="AA26" s="8">
        <v>30</v>
      </c>
      <c r="AB26" s="8">
        <v>0</v>
      </c>
      <c r="AC26" s="8">
        <v>0</v>
      </c>
      <c r="AD26" s="8">
        <v>0</v>
      </c>
      <c r="AE26" s="10">
        <v>0</v>
      </c>
      <c r="AF26" s="10">
        <v>9</v>
      </c>
      <c r="AG26" s="8">
        <f t="shared" si="0"/>
        <v>25</v>
      </c>
      <c r="AH26" s="8">
        <v>0</v>
      </c>
      <c r="AI26" s="8">
        <v>0</v>
      </c>
      <c r="AJ26" s="8">
        <v>20</v>
      </c>
      <c r="AK26" s="8">
        <v>0</v>
      </c>
      <c r="AL26" s="8">
        <v>0</v>
      </c>
      <c r="AM26" s="10">
        <f t="shared" si="2"/>
        <v>5</v>
      </c>
    </row>
    <row r="27" spans="1:39">
      <c r="A27" s="3" t="s">
        <v>96</v>
      </c>
      <c r="B27" s="3" t="s">
        <v>73</v>
      </c>
      <c r="C27" s="7">
        <v>36</v>
      </c>
      <c r="D27" s="7" t="str">
        <f t="shared" si="1"/>
        <v>S2-36</v>
      </c>
      <c r="E27" s="10">
        <v>100</v>
      </c>
      <c r="F27" s="10">
        <v>5</v>
      </c>
      <c r="G27" s="10">
        <v>14</v>
      </c>
      <c r="H27" s="10">
        <v>0</v>
      </c>
      <c r="I27" s="10">
        <v>5</v>
      </c>
      <c r="J27" s="10">
        <v>21</v>
      </c>
      <c r="K27" s="10">
        <v>55</v>
      </c>
      <c r="L27" s="10">
        <v>0</v>
      </c>
      <c r="M27" s="10">
        <v>5</v>
      </c>
      <c r="N27" s="10">
        <v>1</v>
      </c>
      <c r="O27" s="10">
        <v>15</v>
      </c>
      <c r="P27" s="10">
        <v>5</v>
      </c>
      <c r="Q27" s="10">
        <v>0</v>
      </c>
      <c r="R27" s="10">
        <v>3</v>
      </c>
      <c r="S27" s="10">
        <v>3</v>
      </c>
      <c r="T27" s="10">
        <v>3</v>
      </c>
      <c r="U27" s="10">
        <v>3</v>
      </c>
      <c r="V27" s="10">
        <v>3</v>
      </c>
      <c r="W27" s="10">
        <v>3</v>
      </c>
      <c r="X27" s="10">
        <v>3</v>
      </c>
      <c r="Y27" s="8">
        <v>0</v>
      </c>
      <c r="Z27" s="8">
        <v>0</v>
      </c>
      <c r="AA27" s="8">
        <v>45</v>
      </c>
      <c r="AB27" s="8">
        <v>0</v>
      </c>
      <c r="AC27" s="8">
        <v>5</v>
      </c>
      <c r="AD27" s="8">
        <v>5</v>
      </c>
      <c r="AE27" s="10">
        <v>0</v>
      </c>
      <c r="AF27" s="10">
        <v>5</v>
      </c>
      <c r="AG27" s="8">
        <f t="shared" si="0"/>
        <v>14</v>
      </c>
      <c r="AH27" s="8">
        <v>0</v>
      </c>
      <c r="AI27" s="8">
        <v>0</v>
      </c>
      <c r="AJ27" s="8">
        <v>7</v>
      </c>
      <c r="AK27" s="8">
        <v>0</v>
      </c>
      <c r="AL27" s="8">
        <v>0</v>
      </c>
      <c r="AM27" s="10">
        <f t="shared" si="2"/>
        <v>7</v>
      </c>
    </row>
    <row r="28" spans="1:39">
      <c r="A28" s="3" t="s">
        <v>96</v>
      </c>
      <c r="B28" s="3" t="s">
        <v>73</v>
      </c>
      <c r="C28" s="7">
        <v>37</v>
      </c>
      <c r="D28" s="7" t="str">
        <f t="shared" si="1"/>
        <v>S2-37</v>
      </c>
      <c r="E28" s="10">
        <v>100</v>
      </c>
      <c r="F28" s="10">
        <v>10</v>
      </c>
      <c r="G28" s="10">
        <v>15</v>
      </c>
      <c r="H28" s="10">
        <v>0</v>
      </c>
      <c r="I28" s="10">
        <v>1</v>
      </c>
      <c r="J28" s="10">
        <v>14</v>
      </c>
      <c r="K28" s="10">
        <v>60</v>
      </c>
      <c r="L28" s="10">
        <v>0</v>
      </c>
      <c r="M28" s="10">
        <v>1</v>
      </c>
      <c r="N28" s="10">
        <v>0</v>
      </c>
      <c r="O28" s="10">
        <v>10</v>
      </c>
      <c r="P28" s="10">
        <v>4</v>
      </c>
      <c r="Q28" s="10">
        <v>0</v>
      </c>
      <c r="R28" s="10">
        <v>2</v>
      </c>
      <c r="S28" s="10">
        <v>2</v>
      </c>
      <c r="T28" s="10">
        <v>2</v>
      </c>
      <c r="U28" s="10">
        <v>2</v>
      </c>
      <c r="V28" s="10">
        <v>2</v>
      </c>
      <c r="W28" s="10">
        <v>2</v>
      </c>
      <c r="X28" s="10">
        <v>2</v>
      </c>
      <c r="Y28" s="8">
        <v>0</v>
      </c>
      <c r="Z28" s="8">
        <v>0</v>
      </c>
      <c r="AA28" s="8">
        <v>50</v>
      </c>
      <c r="AB28" s="8">
        <v>0</v>
      </c>
      <c r="AC28" s="8">
        <v>0</v>
      </c>
      <c r="AD28" s="8">
        <v>10</v>
      </c>
      <c r="AE28" s="10">
        <v>0</v>
      </c>
      <c r="AF28" s="10">
        <v>10</v>
      </c>
      <c r="AG28" s="8">
        <f t="shared" si="0"/>
        <v>15</v>
      </c>
      <c r="AH28" s="8">
        <v>0</v>
      </c>
      <c r="AI28" s="8">
        <v>0</v>
      </c>
      <c r="AJ28" s="8">
        <v>15</v>
      </c>
      <c r="AK28" s="8">
        <v>0</v>
      </c>
      <c r="AL28" s="8">
        <v>0</v>
      </c>
      <c r="AM28" s="10">
        <f t="shared" si="2"/>
        <v>0</v>
      </c>
    </row>
    <row r="29" spans="1:39">
      <c r="A29" s="3" t="s">
        <v>96</v>
      </c>
      <c r="B29" s="3" t="s">
        <v>73</v>
      </c>
      <c r="C29" s="7">
        <v>38</v>
      </c>
      <c r="D29" s="7" t="str">
        <f t="shared" si="1"/>
        <v>S2-38</v>
      </c>
      <c r="E29" s="10">
        <v>100</v>
      </c>
      <c r="F29" s="10">
        <v>20</v>
      </c>
      <c r="G29" s="10">
        <v>1</v>
      </c>
      <c r="H29" s="10">
        <v>0</v>
      </c>
      <c r="I29" s="10">
        <v>10</v>
      </c>
      <c r="J29" s="10">
        <v>55</v>
      </c>
      <c r="K29" s="10">
        <v>14</v>
      </c>
      <c r="L29" s="10">
        <v>0</v>
      </c>
      <c r="M29" s="10">
        <v>10</v>
      </c>
      <c r="N29" s="10">
        <v>0</v>
      </c>
      <c r="O29" s="10">
        <v>55</v>
      </c>
      <c r="P29" s="10">
        <v>0</v>
      </c>
      <c r="Q29" s="10">
        <v>0</v>
      </c>
      <c r="R29" s="10">
        <v>7.8571428571428568</v>
      </c>
      <c r="S29" s="10">
        <v>7.8571428571428568</v>
      </c>
      <c r="T29" s="10">
        <v>7.8571428571428568</v>
      </c>
      <c r="U29" s="10">
        <v>7.8571428571428568</v>
      </c>
      <c r="V29" s="10">
        <v>7.8571428571428568</v>
      </c>
      <c r="W29" s="10">
        <v>7.8571428571428568</v>
      </c>
      <c r="X29" s="10">
        <v>7.8571428571428568</v>
      </c>
      <c r="Y29" s="8">
        <v>0</v>
      </c>
      <c r="Z29" s="8">
        <v>0</v>
      </c>
      <c r="AA29" s="8">
        <v>14</v>
      </c>
      <c r="AB29" s="8">
        <v>0</v>
      </c>
      <c r="AC29" s="8">
        <v>0</v>
      </c>
      <c r="AD29" s="8">
        <v>0</v>
      </c>
      <c r="AE29" s="10">
        <v>0</v>
      </c>
      <c r="AF29" s="10">
        <v>20</v>
      </c>
      <c r="AG29" s="8">
        <f t="shared" si="0"/>
        <v>1</v>
      </c>
      <c r="AH29" s="8">
        <v>0</v>
      </c>
      <c r="AI29" s="8">
        <v>0</v>
      </c>
      <c r="AJ29" s="8">
        <v>1</v>
      </c>
      <c r="AK29" s="8">
        <v>0</v>
      </c>
      <c r="AL29" s="8">
        <v>0</v>
      </c>
      <c r="AM29" s="10">
        <f t="shared" si="2"/>
        <v>0</v>
      </c>
    </row>
    <row r="30" spans="1:39">
      <c r="A30" s="3" t="s">
        <v>96</v>
      </c>
      <c r="B30" s="3" t="s">
        <v>73</v>
      </c>
      <c r="C30" s="7">
        <v>39</v>
      </c>
      <c r="D30" s="7" t="str">
        <f t="shared" si="1"/>
        <v>S2-39</v>
      </c>
      <c r="E30" s="10">
        <v>100</v>
      </c>
      <c r="F30" s="10">
        <v>30</v>
      </c>
      <c r="G30" s="10">
        <v>5</v>
      </c>
      <c r="H30" s="10">
        <v>0</v>
      </c>
      <c r="I30" s="10">
        <v>45</v>
      </c>
      <c r="J30" s="10">
        <v>10</v>
      </c>
      <c r="K30" s="10">
        <v>10</v>
      </c>
      <c r="L30" s="10">
        <v>0</v>
      </c>
      <c r="M30" s="10">
        <v>45</v>
      </c>
      <c r="N30" s="10">
        <v>0</v>
      </c>
      <c r="O30" s="10">
        <v>10</v>
      </c>
      <c r="P30" s="10">
        <v>0</v>
      </c>
      <c r="Q30" s="10">
        <v>0</v>
      </c>
      <c r="R30" s="10">
        <v>1.4285714285714286</v>
      </c>
      <c r="S30" s="10">
        <v>1.4285714285714286</v>
      </c>
      <c r="T30" s="10">
        <v>1.4285714285714286</v>
      </c>
      <c r="U30" s="10">
        <v>1.4285714285714286</v>
      </c>
      <c r="V30" s="10">
        <v>1.4285714285714286</v>
      </c>
      <c r="W30" s="10">
        <v>1.4285714285714286</v>
      </c>
      <c r="X30" s="10">
        <v>1.4285714285714286</v>
      </c>
      <c r="Y30" s="8">
        <v>0</v>
      </c>
      <c r="Z30" s="8">
        <v>0</v>
      </c>
      <c r="AA30" s="8">
        <v>10</v>
      </c>
      <c r="AB30" s="8">
        <v>0</v>
      </c>
      <c r="AC30" s="8">
        <v>0</v>
      </c>
      <c r="AD30" s="8">
        <v>0</v>
      </c>
      <c r="AE30" s="10">
        <v>0</v>
      </c>
      <c r="AF30" s="10">
        <v>30</v>
      </c>
      <c r="AG30" s="8">
        <f t="shared" si="0"/>
        <v>5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10">
        <f t="shared" si="2"/>
        <v>5</v>
      </c>
    </row>
    <row r="31" spans="1:39">
      <c r="A31" s="3" t="s">
        <v>96</v>
      </c>
      <c r="B31" s="3" t="s">
        <v>73</v>
      </c>
      <c r="C31" s="7">
        <v>41</v>
      </c>
      <c r="D31" s="7" t="str">
        <f t="shared" si="1"/>
        <v>S2-41</v>
      </c>
      <c r="E31" s="10">
        <v>100</v>
      </c>
      <c r="F31" s="10">
        <v>30</v>
      </c>
      <c r="G31" s="8">
        <v>0</v>
      </c>
      <c r="H31" s="10">
        <v>0</v>
      </c>
      <c r="I31" s="10">
        <v>15</v>
      </c>
      <c r="J31" s="10">
        <v>20</v>
      </c>
      <c r="K31" s="10">
        <v>35</v>
      </c>
      <c r="L31" s="8">
        <v>0</v>
      </c>
      <c r="M31" s="10">
        <v>15</v>
      </c>
      <c r="N31" s="10">
        <v>0</v>
      </c>
      <c r="O31" s="10">
        <v>20</v>
      </c>
      <c r="P31" s="10">
        <v>0</v>
      </c>
      <c r="Q31" s="10">
        <v>0</v>
      </c>
      <c r="R31" s="10">
        <v>2.8571428571428572</v>
      </c>
      <c r="S31" s="10">
        <v>2.8571428571428572</v>
      </c>
      <c r="T31" s="10">
        <v>2.8571428571428572</v>
      </c>
      <c r="U31" s="10">
        <v>2.8571428571428572</v>
      </c>
      <c r="V31" s="10">
        <v>2.8571428571428572</v>
      </c>
      <c r="W31" s="10">
        <v>2.8571428571428572</v>
      </c>
      <c r="X31" s="10">
        <v>2.8571428571428572</v>
      </c>
      <c r="Y31" s="8">
        <v>0</v>
      </c>
      <c r="Z31" s="8">
        <v>0</v>
      </c>
      <c r="AA31" s="8">
        <v>35</v>
      </c>
      <c r="AB31" s="8">
        <v>0</v>
      </c>
      <c r="AC31" s="8">
        <v>0</v>
      </c>
      <c r="AD31" s="8">
        <v>0</v>
      </c>
      <c r="AE31" s="10">
        <v>0</v>
      </c>
      <c r="AF31" s="10">
        <v>30</v>
      </c>
      <c r="AG31" s="8">
        <f t="shared" si="0"/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10">
        <f t="shared" si="2"/>
        <v>0</v>
      </c>
    </row>
    <row r="32" spans="1:39">
      <c r="A32" s="3" t="s">
        <v>97</v>
      </c>
      <c r="B32" s="3" t="s">
        <v>73</v>
      </c>
      <c r="C32" s="7">
        <v>1</v>
      </c>
      <c r="D32" s="7" t="str">
        <f t="shared" si="1"/>
        <v>S1-1</v>
      </c>
      <c r="E32" s="10">
        <v>100</v>
      </c>
      <c r="F32" s="10">
        <v>0</v>
      </c>
      <c r="G32" s="10">
        <v>70</v>
      </c>
      <c r="H32" s="10">
        <v>5</v>
      </c>
      <c r="I32" s="10">
        <v>0</v>
      </c>
      <c r="J32" s="10">
        <v>25</v>
      </c>
      <c r="K32" s="8">
        <v>0</v>
      </c>
      <c r="L32" s="10">
        <v>0</v>
      </c>
      <c r="M32" s="10">
        <v>0</v>
      </c>
      <c r="N32" s="10">
        <v>0</v>
      </c>
      <c r="O32" s="10">
        <v>10</v>
      </c>
      <c r="P32" s="10">
        <v>15</v>
      </c>
      <c r="Q32" s="10">
        <v>6.25</v>
      </c>
      <c r="R32" s="10">
        <v>6.25</v>
      </c>
      <c r="S32" s="10">
        <v>6.25</v>
      </c>
      <c r="T32" s="10">
        <v>6.25</v>
      </c>
      <c r="U32" s="10">
        <v>0</v>
      </c>
      <c r="V32" s="10">
        <v>0</v>
      </c>
      <c r="W32" s="10">
        <v>0</v>
      </c>
      <c r="X32" s="10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10">
        <v>5</v>
      </c>
      <c r="AF32" s="10">
        <v>0</v>
      </c>
      <c r="AG32" s="8">
        <f t="shared" si="0"/>
        <v>70</v>
      </c>
      <c r="AH32" s="8">
        <v>0</v>
      </c>
      <c r="AI32" s="8">
        <v>0</v>
      </c>
      <c r="AJ32" s="10">
        <v>40</v>
      </c>
      <c r="AK32" s="10">
        <v>30</v>
      </c>
      <c r="AL32" s="8">
        <v>0</v>
      </c>
      <c r="AM32" s="10">
        <f t="shared" si="2"/>
        <v>0</v>
      </c>
    </row>
    <row r="33" spans="1:39">
      <c r="A33" s="3" t="s">
        <v>97</v>
      </c>
      <c r="B33" s="3" t="s">
        <v>73</v>
      </c>
      <c r="C33" s="7">
        <v>2</v>
      </c>
      <c r="D33" s="7" t="str">
        <f t="shared" si="1"/>
        <v>S1-2</v>
      </c>
      <c r="E33" s="10">
        <v>100</v>
      </c>
      <c r="F33" s="10">
        <v>0</v>
      </c>
      <c r="G33" s="10">
        <v>80</v>
      </c>
      <c r="H33" s="10">
        <v>1</v>
      </c>
      <c r="I33" s="10">
        <v>0</v>
      </c>
      <c r="J33" s="10">
        <v>19</v>
      </c>
      <c r="K33" s="8">
        <v>0</v>
      </c>
      <c r="L33" s="10">
        <v>0</v>
      </c>
      <c r="M33" s="10">
        <v>0</v>
      </c>
      <c r="N33" s="10">
        <v>0</v>
      </c>
      <c r="O33" s="10">
        <v>10</v>
      </c>
      <c r="P33" s="10">
        <v>9</v>
      </c>
      <c r="Q33" s="10">
        <v>4.75</v>
      </c>
      <c r="R33" s="10">
        <v>4.75</v>
      </c>
      <c r="S33" s="10">
        <v>4.75</v>
      </c>
      <c r="T33" s="10">
        <v>4.75</v>
      </c>
      <c r="U33" s="10">
        <v>0</v>
      </c>
      <c r="V33" s="10">
        <v>0</v>
      </c>
      <c r="W33" s="10">
        <v>0</v>
      </c>
      <c r="X33" s="10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10">
        <v>1</v>
      </c>
      <c r="AF33" s="10">
        <v>0</v>
      </c>
      <c r="AG33" s="8">
        <f t="shared" si="0"/>
        <v>80</v>
      </c>
      <c r="AH33" s="8">
        <v>0</v>
      </c>
      <c r="AI33" s="8">
        <v>0</v>
      </c>
      <c r="AJ33" s="10">
        <v>30</v>
      </c>
      <c r="AK33" s="10">
        <v>50</v>
      </c>
      <c r="AL33" s="8">
        <v>0</v>
      </c>
      <c r="AM33" s="10">
        <f t="shared" si="2"/>
        <v>0</v>
      </c>
    </row>
    <row r="34" spans="1:39">
      <c r="A34" s="3" t="s">
        <v>97</v>
      </c>
      <c r="B34" s="3" t="s">
        <v>73</v>
      </c>
      <c r="C34" s="7">
        <v>3</v>
      </c>
      <c r="D34" s="7" t="str">
        <f t="shared" si="1"/>
        <v>S1-3</v>
      </c>
      <c r="E34" s="10">
        <v>100</v>
      </c>
      <c r="F34" s="10">
        <v>0</v>
      </c>
      <c r="G34" s="10">
        <v>80</v>
      </c>
      <c r="H34" s="8">
        <v>0</v>
      </c>
      <c r="I34" s="10">
        <v>0</v>
      </c>
      <c r="J34" s="10">
        <v>20</v>
      </c>
      <c r="K34" s="8">
        <v>0</v>
      </c>
      <c r="L34" s="10">
        <v>0</v>
      </c>
      <c r="M34" s="10">
        <v>0</v>
      </c>
      <c r="N34" s="10">
        <v>0</v>
      </c>
      <c r="O34" s="10">
        <v>20</v>
      </c>
      <c r="P34" s="10">
        <v>0</v>
      </c>
      <c r="Q34" s="10">
        <v>5</v>
      </c>
      <c r="R34" s="10">
        <v>5</v>
      </c>
      <c r="S34" s="10">
        <v>5</v>
      </c>
      <c r="T34" s="10">
        <v>5</v>
      </c>
      <c r="U34" s="10">
        <v>0</v>
      </c>
      <c r="V34" s="10">
        <v>0</v>
      </c>
      <c r="W34" s="10">
        <v>0</v>
      </c>
      <c r="X34" s="10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10">
        <v>0</v>
      </c>
      <c r="AG34" s="8">
        <f t="shared" si="0"/>
        <v>80</v>
      </c>
      <c r="AH34" s="8">
        <v>0</v>
      </c>
      <c r="AI34" s="8">
        <v>0</v>
      </c>
      <c r="AJ34" s="10">
        <v>20</v>
      </c>
      <c r="AK34" s="10">
        <v>60</v>
      </c>
      <c r="AL34" s="8">
        <v>0</v>
      </c>
      <c r="AM34" s="10">
        <f t="shared" si="2"/>
        <v>0</v>
      </c>
    </row>
    <row r="35" spans="1:39">
      <c r="A35" s="3" t="s">
        <v>97</v>
      </c>
      <c r="B35" s="3" t="s">
        <v>73</v>
      </c>
      <c r="C35" s="7">
        <v>4</v>
      </c>
      <c r="D35" s="7" t="str">
        <f t="shared" si="1"/>
        <v>S1-4</v>
      </c>
      <c r="E35" s="10">
        <v>100</v>
      </c>
      <c r="F35" s="10">
        <v>0</v>
      </c>
      <c r="G35" s="10">
        <v>50</v>
      </c>
      <c r="H35" s="8">
        <v>0</v>
      </c>
      <c r="I35" s="10">
        <v>0</v>
      </c>
      <c r="J35" s="10">
        <v>50</v>
      </c>
      <c r="K35" s="8">
        <v>0</v>
      </c>
      <c r="L35" s="10">
        <v>0</v>
      </c>
      <c r="M35" s="10">
        <v>0</v>
      </c>
      <c r="N35" s="10">
        <v>5</v>
      </c>
      <c r="O35" s="10">
        <v>45</v>
      </c>
      <c r="P35" s="10">
        <v>0</v>
      </c>
      <c r="Q35" s="10">
        <v>12.5</v>
      </c>
      <c r="R35" s="10">
        <v>12.5</v>
      </c>
      <c r="S35" s="10">
        <v>12.5</v>
      </c>
      <c r="T35" s="10">
        <v>12.5</v>
      </c>
      <c r="U35" s="10">
        <v>0</v>
      </c>
      <c r="V35" s="10">
        <v>0</v>
      </c>
      <c r="W35" s="10">
        <v>0</v>
      </c>
      <c r="X35" s="10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10">
        <v>0</v>
      </c>
      <c r="AG35" s="8">
        <f t="shared" ref="AG35:AG66" si="3">G35-L35</f>
        <v>50</v>
      </c>
      <c r="AH35" s="8">
        <v>0</v>
      </c>
      <c r="AI35" s="8">
        <v>0</v>
      </c>
      <c r="AJ35" s="10">
        <v>15</v>
      </c>
      <c r="AK35" s="10">
        <v>35</v>
      </c>
      <c r="AL35" s="8">
        <v>0</v>
      </c>
      <c r="AM35" s="10">
        <f t="shared" si="2"/>
        <v>0</v>
      </c>
    </row>
    <row r="36" spans="1:39">
      <c r="A36" s="3" t="s">
        <v>97</v>
      </c>
      <c r="B36" s="3" t="s">
        <v>73</v>
      </c>
      <c r="C36" s="7">
        <v>5</v>
      </c>
      <c r="D36" s="7" t="str">
        <f t="shared" si="1"/>
        <v>S1-5</v>
      </c>
      <c r="E36" s="10">
        <v>100</v>
      </c>
      <c r="F36" s="10">
        <v>0</v>
      </c>
      <c r="G36" s="10">
        <v>20</v>
      </c>
      <c r="H36" s="8">
        <v>0</v>
      </c>
      <c r="I36" s="10">
        <v>0</v>
      </c>
      <c r="J36" s="10">
        <v>80</v>
      </c>
      <c r="K36" s="8">
        <v>0</v>
      </c>
      <c r="L36" s="10">
        <v>0</v>
      </c>
      <c r="M36" s="10">
        <v>0</v>
      </c>
      <c r="N36" s="10">
        <v>10</v>
      </c>
      <c r="O36" s="10">
        <v>70</v>
      </c>
      <c r="P36" s="10">
        <v>0</v>
      </c>
      <c r="Q36" s="10">
        <v>20</v>
      </c>
      <c r="R36" s="10">
        <v>20</v>
      </c>
      <c r="S36" s="10">
        <v>20</v>
      </c>
      <c r="T36" s="10">
        <v>20</v>
      </c>
      <c r="U36" s="10">
        <v>0</v>
      </c>
      <c r="V36" s="10">
        <v>0</v>
      </c>
      <c r="W36" s="10">
        <v>0</v>
      </c>
      <c r="X36" s="10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10">
        <v>0</v>
      </c>
      <c r="AG36" s="8">
        <f t="shared" si="3"/>
        <v>20</v>
      </c>
      <c r="AH36" s="8">
        <v>0</v>
      </c>
      <c r="AI36" s="8">
        <v>0</v>
      </c>
      <c r="AJ36" s="10">
        <v>5</v>
      </c>
      <c r="AK36" s="10">
        <v>15</v>
      </c>
      <c r="AL36" s="8">
        <v>0</v>
      </c>
      <c r="AM36" s="10">
        <f t="shared" si="2"/>
        <v>0</v>
      </c>
    </row>
    <row r="37" spans="1:39">
      <c r="A37" s="3" t="s">
        <v>97</v>
      </c>
      <c r="B37" s="3" t="s">
        <v>73</v>
      </c>
      <c r="C37" s="7">
        <v>7</v>
      </c>
      <c r="D37" s="7" t="str">
        <f t="shared" si="1"/>
        <v>S1-7</v>
      </c>
      <c r="E37" s="10">
        <v>100</v>
      </c>
      <c r="F37" s="10">
        <v>5</v>
      </c>
      <c r="G37" s="10">
        <v>45</v>
      </c>
      <c r="H37" s="8">
        <v>0</v>
      </c>
      <c r="I37" s="10">
        <v>0</v>
      </c>
      <c r="J37" s="10">
        <v>50</v>
      </c>
      <c r="K37" s="8">
        <v>0</v>
      </c>
      <c r="L37" s="10">
        <v>0</v>
      </c>
      <c r="M37" s="10">
        <v>0</v>
      </c>
      <c r="N37" s="10">
        <v>5</v>
      </c>
      <c r="O37" s="10">
        <v>45</v>
      </c>
      <c r="P37" s="10">
        <v>0</v>
      </c>
      <c r="Q37" s="10">
        <v>12.5</v>
      </c>
      <c r="R37" s="10">
        <v>12.5</v>
      </c>
      <c r="S37" s="10">
        <v>12.5</v>
      </c>
      <c r="T37" s="10">
        <v>12.5</v>
      </c>
      <c r="U37" s="10">
        <v>0</v>
      </c>
      <c r="V37" s="10">
        <v>0</v>
      </c>
      <c r="W37" s="10">
        <v>0</v>
      </c>
      <c r="X37" s="10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10">
        <v>5</v>
      </c>
      <c r="AG37" s="8">
        <f t="shared" si="3"/>
        <v>45</v>
      </c>
      <c r="AH37" s="8">
        <v>0</v>
      </c>
      <c r="AI37" s="8">
        <v>0</v>
      </c>
      <c r="AJ37" s="10">
        <v>30</v>
      </c>
      <c r="AK37" s="10">
        <v>15</v>
      </c>
      <c r="AL37" s="8">
        <v>0</v>
      </c>
      <c r="AM37" s="10">
        <f t="shared" si="2"/>
        <v>0</v>
      </c>
    </row>
    <row r="38" spans="1:39">
      <c r="A38" s="3" t="s">
        <v>97</v>
      </c>
      <c r="B38" s="3" t="s">
        <v>73</v>
      </c>
      <c r="C38" s="7">
        <v>9</v>
      </c>
      <c r="D38" s="7" t="str">
        <f t="shared" si="1"/>
        <v>S1-9</v>
      </c>
      <c r="E38" s="10">
        <v>100</v>
      </c>
      <c r="F38" s="10">
        <v>5</v>
      </c>
      <c r="G38" s="10">
        <v>30</v>
      </c>
      <c r="H38" s="8">
        <v>0</v>
      </c>
      <c r="I38" s="10">
        <v>0</v>
      </c>
      <c r="J38" s="10">
        <v>65</v>
      </c>
      <c r="K38" s="8">
        <v>0</v>
      </c>
      <c r="L38" s="10">
        <v>0</v>
      </c>
      <c r="M38" s="10">
        <v>0</v>
      </c>
      <c r="N38" s="10">
        <v>5</v>
      </c>
      <c r="O38" s="10">
        <v>60</v>
      </c>
      <c r="P38" s="10">
        <v>0</v>
      </c>
      <c r="Q38" s="10">
        <v>16.25</v>
      </c>
      <c r="R38" s="10">
        <v>16.25</v>
      </c>
      <c r="S38" s="10">
        <v>16.25</v>
      </c>
      <c r="T38" s="10">
        <v>16.25</v>
      </c>
      <c r="U38" s="10">
        <v>0</v>
      </c>
      <c r="V38" s="10">
        <v>0</v>
      </c>
      <c r="W38" s="10">
        <v>0</v>
      </c>
      <c r="X38" s="10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10">
        <v>5</v>
      </c>
      <c r="AG38" s="8">
        <f t="shared" si="3"/>
        <v>30</v>
      </c>
      <c r="AH38" s="8">
        <v>0</v>
      </c>
      <c r="AI38" s="8">
        <v>0</v>
      </c>
      <c r="AJ38" s="10">
        <v>20</v>
      </c>
      <c r="AK38" s="10">
        <v>10</v>
      </c>
      <c r="AL38" s="8">
        <v>0</v>
      </c>
      <c r="AM38" s="10">
        <f t="shared" si="2"/>
        <v>0</v>
      </c>
    </row>
    <row r="39" spans="1:39">
      <c r="A39" s="3" t="s">
        <v>97</v>
      </c>
      <c r="B39" s="3" t="s">
        <v>73</v>
      </c>
      <c r="C39" s="7">
        <v>11</v>
      </c>
      <c r="D39" s="7" t="str">
        <f t="shared" si="1"/>
        <v>S1-11</v>
      </c>
      <c r="E39" s="10">
        <v>100</v>
      </c>
      <c r="F39" s="10">
        <v>5</v>
      </c>
      <c r="G39" s="10">
        <v>20</v>
      </c>
      <c r="H39" s="8">
        <v>0</v>
      </c>
      <c r="I39" s="10">
        <v>0</v>
      </c>
      <c r="J39" s="10">
        <v>75</v>
      </c>
      <c r="K39" s="8">
        <v>0</v>
      </c>
      <c r="L39" s="10">
        <v>0</v>
      </c>
      <c r="M39" s="10">
        <v>0</v>
      </c>
      <c r="N39" s="10">
        <v>5</v>
      </c>
      <c r="O39" s="10">
        <v>70</v>
      </c>
      <c r="P39" s="10">
        <v>0</v>
      </c>
      <c r="Q39" s="10">
        <v>18.75</v>
      </c>
      <c r="R39" s="10">
        <v>18.75</v>
      </c>
      <c r="S39" s="10">
        <v>18.75</v>
      </c>
      <c r="T39" s="10">
        <v>18.75</v>
      </c>
      <c r="U39" s="10">
        <v>0</v>
      </c>
      <c r="V39" s="10">
        <v>0</v>
      </c>
      <c r="W39" s="10">
        <v>0</v>
      </c>
      <c r="X39" s="10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10">
        <v>5</v>
      </c>
      <c r="AG39" s="8">
        <f t="shared" si="3"/>
        <v>20</v>
      </c>
      <c r="AH39" s="8">
        <v>0</v>
      </c>
      <c r="AI39" s="8">
        <v>0</v>
      </c>
      <c r="AJ39" s="10">
        <v>10</v>
      </c>
      <c r="AK39" s="10">
        <v>10</v>
      </c>
      <c r="AL39" s="8">
        <v>0</v>
      </c>
      <c r="AM39" s="10">
        <f t="shared" si="2"/>
        <v>0</v>
      </c>
    </row>
    <row r="40" spans="1:39">
      <c r="A40" s="3" t="s">
        <v>97</v>
      </c>
      <c r="B40" s="3" t="s">
        <v>73</v>
      </c>
      <c r="C40" s="7">
        <v>13</v>
      </c>
      <c r="D40" s="7" t="str">
        <f t="shared" si="1"/>
        <v>S1-13</v>
      </c>
      <c r="E40" s="10">
        <v>100</v>
      </c>
      <c r="F40" s="10">
        <v>10</v>
      </c>
      <c r="G40" s="10">
        <v>15</v>
      </c>
      <c r="H40" s="8">
        <v>0</v>
      </c>
      <c r="I40" s="10">
        <v>0</v>
      </c>
      <c r="J40" s="10">
        <v>75</v>
      </c>
      <c r="K40" s="8">
        <v>0</v>
      </c>
      <c r="L40" s="10">
        <v>0</v>
      </c>
      <c r="M40" s="10">
        <v>0</v>
      </c>
      <c r="N40" s="10">
        <v>15</v>
      </c>
      <c r="O40" s="10">
        <v>60</v>
      </c>
      <c r="P40" s="10">
        <v>0</v>
      </c>
      <c r="Q40" s="10">
        <v>18.75</v>
      </c>
      <c r="R40" s="10">
        <v>18.75</v>
      </c>
      <c r="S40" s="10">
        <v>18.75</v>
      </c>
      <c r="T40" s="10">
        <v>18.75</v>
      </c>
      <c r="U40" s="10">
        <v>0</v>
      </c>
      <c r="V40" s="10">
        <v>0</v>
      </c>
      <c r="W40" s="10">
        <v>0</v>
      </c>
      <c r="X40" s="10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10">
        <v>10</v>
      </c>
      <c r="AG40" s="8">
        <f t="shared" si="3"/>
        <v>15</v>
      </c>
      <c r="AH40" s="8">
        <v>0</v>
      </c>
      <c r="AI40" s="8">
        <v>0</v>
      </c>
      <c r="AJ40" s="8">
        <v>0</v>
      </c>
      <c r="AK40" s="10">
        <v>15</v>
      </c>
      <c r="AL40" s="8">
        <v>0</v>
      </c>
      <c r="AM40" s="10">
        <f t="shared" si="2"/>
        <v>0</v>
      </c>
    </row>
    <row r="41" spans="1:39">
      <c r="A41" s="3" t="s">
        <v>97</v>
      </c>
      <c r="B41" s="3" t="s">
        <v>73</v>
      </c>
      <c r="C41" s="7">
        <v>15</v>
      </c>
      <c r="D41" s="7" t="str">
        <f t="shared" si="1"/>
        <v>S1-15</v>
      </c>
      <c r="E41" s="10">
        <v>100</v>
      </c>
      <c r="F41" s="10">
        <v>20</v>
      </c>
      <c r="G41" s="8">
        <v>0</v>
      </c>
      <c r="H41" s="8">
        <v>0</v>
      </c>
      <c r="I41" s="10">
        <v>0</v>
      </c>
      <c r="J41" s="10">
        <v>80</v>
      </c>
      <c r="K41" s="8">
        <v>0</v>
      </c>
      <c r="L41" s="8">
        <v>0</v>
      </c>
      <c r="M41" s="10">
        <v>0</v>
      </c>
      <c r="N41" s="10">
        <v>20</v>
      </c>
      <c r="O41" s="10">
        <v>60</v>
      </c>
      <c r="P41" s="10">
        <v>0</v>
      </c>
      <c r="Q41" s="10">
        <v>20</v>
      </c>
      <c r="R41" s="10">
        <v>20</v>
      </c>
      <c r="S41" s="10">
        <v>20</v>
      </c>
      <c r="T41" s="10">
        <v>20</v>
      </c>
      <c r="U41" s="10">
        <v>0</v>
      </c>
      <c r="V41" s="10">
        <v>0</v>
      </c>
      <c r="W41" s="10">
        <v>0</v>
      </c>
      <c r="X41" s="10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10">
        <v>20</v>
      </c>
      <c r="AG41" s="8">
        <f t="shared" si="3"/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10">
        <f t="shared" si="2"/>
        <v>0</v>
      </c>
    </row>
    <row r="42" spans="1:39">
      <c r="A42" s="3" t="s">
        <v>97</v>
      </c>
      <c r="B42" s="3" t="s">
        <v>73</v>
      </c>
      <c r="C42" s="7">
        <v>17</v>
      </c>
      <c r="D42" s="7" t="str">
        <f t="shared" si="1"/>
        <v>S1-17</v>
      </c>
      <c r="E42" s="10">
        <v>100</v>
      </c>
      <c r="F42" s="10">
        <v>30</v>
      </c>
      <c r="G42" s="8">
        <v>0</v>
      </c>
      <c r="H42" s="8">
        <v>0</v>
      </c>
      <c r="I42" s="10">
        <v>0</v>
      </c>
      <c r="J42" s="10">
        <v>70</v>
      </c>
      <c r="K42" s="8">
        <v>0</v>
      </c>
      <c r="L42" s="8">
        <v>0</v>
      </c>
      <c r="M42" s="10">
        <v>0</v>
      </c>
      <c r="N42" s="10">
        <v>10</v>
      </c>
      <c r="O42" s="10">
        <v>60</v>
      </c>
      <c r="P42" s="10">
        <v>0</v>
      </c>
      <c r="Q42" s="10">
        <v>17.5</v>
      </c>
      <c r="R42" s="10">
        <v>17.5</v>
      </c>
      <c r="S42" s="10">
        <v>17.5</v>
      </c>
      <c r="T42" s="10">
        <v>17.5</v>
      </c>
      <c r="U42" s="10">
        <v>0</v>
      </c>
      <c r="V42" s="10">
        <v>0</v>
      </c>
      <c r="W42" s="10">
        <v>0</v>
      </c>
      <c r="X42" s="10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10">
        <v>30</v>
      </c>
      <c r="AG42" s="8">
        <f t="shared" si="3"/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10">
        <f t="shared" si="2"/>
        <v>0</v>
      </c>
    </row>
    <row r="43" spans="1:39">
      <c r="A43" s="3" t="s">
        <v>97</v>
      </c>
      <c r="B43" s="3" t="s">
        <v>73</v>
      </c>
      <c r="C43" s="7">
        <v>19</v>
      </c>
      <c r="D43" s="7" t="str">
        <f t="shared" si="1"/>
        <v>S1-19</v>
      </c>
      <c r="E43" s="10">
        <v>100</v>
      </c>
      <c r="F43" s="10">
        <v>20</v>
      </c>
      <c r="G43" s="8">
        <v>0</v>
      </c>
      <c r="H43" s="8">
        <v>0</v>
      </c>
      <c r="I43" s="10">
        <v>0</v>
      </c>
      <c r="J43" s="10">
        <v>80</v>
      </c>
      <c r="K43" s="8">
        <v>0</v>
      </c>
      <c r="L43" s="8">
        <v>0</v>
      </c>
      <c r="M43" s="10">
        <v>0</v>
      </c>
      <c r="N43" s="10">
        <v>15</v>
      </c>
      <c r="O43" s="10">
        <v>65</v>
      </c>
      <c r="P43" s="10">
        <v>0</v>
      </c>
      <c r="Q43" s="10">
        <v>20</v>
      </c>
      <c r="R43" s="10">
        <v>20</v>
      </c>
      <c r="S43" s="10">
        <v>20</v>
      </c>
      <c r="T43" s="10">
        <v>20</v>
      </c>
      <c r="U43" s="10">
        <v>0</v>
      </c>
      <c r="V43" s="10">
        <v>0</v>
      </c>
      <c r="W43" s="10">
        <v>0</v>
      </c>
      <c r="X43" s="10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10">
        <v>20</v>
      </c>
      <c r="AG43" s="8">
        <f t="shared" si="3"/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10">
        <f t="shared" si="2"/>
        <v>0</v>
      </c>
    </row>
    <row r="44" spans="1:39">
      <c r="A44" s="3" t="s">
        <v>97</v>
      </c>
      <c r="B44" s="3" t="s">
        <v>73</v>
      </c>
      <c r="C44" s="7">
        <v>21</v>
      </c>
      <c r="D44" s="7" t="str">
        <f t="shared" si="1"/>
        <v>S1-21</v>
      </c>
      <c r="E44" s="10">
        <v>100</v>
      </c>
      <c r="F44" s="10">
        <v>30</v>
      </c>
      <c r="G44" s="8">
        <v>0</v>
      </c>
      <c r="H44" s="8">
        <v>0</v>
      </c>
      <c r="I44" s="10">
        <v>0</v>
      </c>
      <c r="J44" s="10">
        <v>70</v>
      </c>
      <c r="K44" s="8">
        <v>0</v>
      </c>
      <c r="L44" s="8">
        <v>0</v>
      </c>
      <c r="M44" s="10">
        <v>0</v>
      </c>
      <c r="N44" s="10">
        <v>10</v>
      </c>
      <c r="O44" s="10">
        <v>60</v>
      </c>
      <c r="P44" s="10">
        <v>0</v>
      </c>
      <c r="Q44" s="10">
        <v>17.5</v>
      </c>
      <c r="R44" s="10">
        <v>17.5</v>
      </c>
      <c r="S44" s="10">
        <v>17.5</v>
      </c>
      <c r="T44" s="10">
        <v>17.5</v>
      </c>
      <c r="U44" s="10">
        <v>0</v>
      </c>
      <c r="V44" s="10">
        <v>0</v>
      </c>
      <c r="W44" s="10">
        <v>0</v>
      </c>
      <c r="X44" s="10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10">
        <v>30</v>
      </c>
      <c r="AG44" s="8">
        <f t="shared" si="3"/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10">
        <f t="shared" si="2"/>
        <v>0</v>
      </c>
    </row>
    <row r="45" spans="1:39">
      <c r="A45" s="3" t="s">
        <v>97</v>
      </c>
      <c r="B45" s="3" t="s">
        <v>73</v>
      </c>
      <c r="C45" s="7">
        <v>23</v>
      </c>
      <c r="D45" s="7" t="str">
        <f t="shared" si="1"/>
        <v>S1-23</v>
      </c>
      <c r="E45" s="10">
        <v>100</v>
      </c>
      <c r="F45" s="10">
        <v>20</v>
      </c>
      <c r="G45" s="8">
        <v>0</v>
      </c>
      <c r="H45" s="8">
        <v>0</v>
      </c>
      <c r="I45" s="10">
        <v>0</v>
      </c>
      <c r="J45" s="10">
        <v>80</v>
      </c>
      <c r="K45" s="8">
        <v>0</v>
      </c>
      <c r="L45" s="8">
        <v>0</v>
      </c>
      <c r="M45" s="10">
        <v>0</v>
      </c>
      <c r="N45" s="10">
        <v>20</v>
      </c>
      <c r="O45" s="10">
        <v>60</v>
      </c>
      <c r="P45" s="10">
        <v>0</v>
      </c>
      <c r="Q45" s="10">
        <v>20</v>
      </c>
      <c r="R45" s="10">
        <v>20</v>
      </c>
      <c r="S45" s="10">
        <v>20</v>
      </c>
      <c r="T45" s="10">
        <v>20</v>
      </c>
      <c r="U45" s="10">
        <v>0</v>
      </c>
      <c r="V45" s="10">
        <v>0</v>
      </c>
      <c r="W45" s="10">
        <v>0</v>
      </c>
      <c r="X45" s="10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10">
        <v>20</v>
      </c>
      <c r="AG45" s="8">
        <f t="shared" si="3"/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10">
        <f t="shared" si="2"/>
        <v>0</v>
      </c>
    </row>
    <row r="46" spans="1:39">
      <c r="A46" s="3" t="s">
        <v>97</v>
      </c>
      <c r="B46" s="3" t="s">
        <v>73</v>
      </c>
      <c r="C46" s="7">
        <v>25</v>
      </c>
      <c r="D46" s="7" t="str">
        <f t="shared" si="1"/>
        <v>S1-25</v>
      </c>
      <c r="E46" s="10">
        <v>100</v>
      </c>
      <c r="F46" s="10">
        <v>10</v>
      </c>
      <c r="G46" s="8">
        <v>0</v>
      </c>
      <c r="H46" s="8">
        <v>0</v>
      </c>
      <c r="I46" s="10">
        <v>0</v>
      </c>
      <c r="J46" s="10">
        <v>90</v>
      </c>
      <c r="K46" s="8">
        <v>0</v>
      </c>
      <c r="L46" s="8">
        <v>0</v>
      </c>
      <c r="M46" s="10">
        <v>0</v>
      </c>
      <c r="N46" s="10">
        <v>25</v>
      </c>
      <c r="O46" s="10">
        <v>65</v>
      </c>
      <c r="P46" s="10">
        <v>0</v>
      </c>
      <c r="Q46" s="10">
        <v>22.5</v>
      </c>
      <c r="R46" s="10">
        <v>22.5</v>
      </c>
      <c r="S46" s="10">
        <v>22.5</v>
      </c>
      <c r="T46" s="10">
        <v>22.5</v>
      </c>
      <c r="U46" s="10">
        <v>0</v>
      </c>
      <c r="V46" s="10">
        <v>0</v>
      </c>
      <c r="W46" s="10">
        <v>0</v>
      </c>
      <c r="X46" s="10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10">
        <v>10</v>
      </c>
      <c r="AG46" s="8">
        <f t="shared" si="3"/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10">
        <f t="shared" si="2"/>
        <v>0</v>
      </c>
    </row>
    <row r="47" spans="1:39">
      <c r="A47" s="3" t="s">
        <v>97</v>
      </c>
      <c r="B47" s="3" t="s">
        <v>73</v>
      </c>
      <c r="C47" s="7">
        <v>27</v>
      </c>
      <c r="D47" s="7" t="str">
        <f t="shared" si="1"/>
        <v>S1-27</v>
      </c>
      <c r="E47" s="10">
        <v>100</v>
      </c>
      <c r="F47" s="10">
        <v>25</v>
      </c>
      <c r="G47" s="8">
        <v>0</v>
      </c>
      <c r="H47" s="8">
        <v>0</v>
      </c>
      <c r="I47" s="10">
        <v>5</v>
      </c>
      <c r="J47" s="10">
        <v>70</v>
      </c>
      <c r="K47" s="8">
        <v>0</v>
      </c>
      <c r="L47" s="8">
        <v>0</v>
      </c>
      <c r="M47" s="10">
        <v>5</v>
      </c>
      <c r="N47" s="10">
        <v>30</v>
      </c>
      <c r="O47" s="10">
        <v>40</v>
      </c>
      <c r="P47" s="10">
        <v>0</v>
      </c>
      <c r="Q47" s="10">
        <v>17.5</v>
      </c>
      <c r="R47" s="10">
        <v>17.5</v>
      </c>
      <c r="S47" s="10">
        <v>17.5</v>
      </c>
      <c r="T47" s="10">
        <v>17.5</v>
      </c>
      <c r="U47" s="10">
        <v>0</v>
      </c>
      <c r="V47" s="10">
        <v>0</v>
      </c>
      <c r="W47" s="10">
        <v>0</v>
      </c>
      <c r="X47" s="10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10">
        <v>25</v>
      </c>
      <c r="AG47" s="8">
        <f t="shared" si="3"/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10">
        <f t="shared" si="2"/>
        <v>0</v>
      </c>
    </row>
    <row r="48" spans="1:39">
      <c r="A48" s="3" t="s">
        <v>98</v>
      </c>
      <c r="B48" s="3" t="s">
        <v>74</v>
      </c>
      <c r="C48" s="7">
        <v>1</v>
      </c>
      <c r="D48" s="7" t="str">
        <f t="shared" si="1"/>
        <v>L2-1</v>
      </c>
      <c r="E48" s="10">
        <v>100</v>
      </c>
      <c r="F48" s="10">
        <v>0</v>
      </c>
      <c r="G48" s="10">
        <v>0</v>
      </c>
      <c r="H48" s="8">
        <v>0</v>
      </c>
      <c r="I48" s="10">
        <v>0</v>
      </c>
      <c r="J48" s="10">
        <v>20</v>
      </c>
      <c r="K48" s="10">
        <v>80</v>
      </c>
      <c r="L48" s="10">
        <v>0</v>
      </c>
      <c r="M48" s="10">
        <v>0</v>
      </c>
      <c r="N48" s="10">
        <v>0</v>
      </c>
      <c r="O48" s="10">
        <v>5</v>
      </c>
      <c r="P48" s="10">
        <v>15</v>
      </c>
      <c r="Q48" s="10">
        <v>4</v>
      </c>
      <c r="R48" s="10">
        <v>4</v>
      </c>
      <c r="S48" s="10">
        <v>4</v>
      </c>
      <c r="T48" s="10">
        <v>0</v>
      </c>
      <c r="U48" s="10">
        <v>4</v>
      </c>
      <c r="V48" s="10">
        <v>0</v>
      </c>
      <c r="W48" s="10">
        <v>4</v>
      </c>
      <c r="X48" s="10">
        <v>0</v>
      </c>
      <c r="Y48" s="8">
        <v>5</v>
      </c>
      <c r="Z48" s="8">
        <v>75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10">
        <v>0</v>
      </c>
      <c r="AG48" s="8">
        <f t="shared" si="3"/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10">
        <f t="shared" si="2"/>
        <v>0</v>
      </c>
    </row>
    <row r="49" spans="1:39">
      <c r="A49" s="3" t="s">
        <v>98</v>
      </c>
      <c r="B49" s="3" t="s">
        <v>74</v>
      </c>
      <c r="C49" s="7">
        <v>2</v>
      </c>
      <c r="D49" s="7" t="str">
        <f t="shared" si="1"/>
        <v>L2-2</v>
      </c>
      <c r="E49" s="10">
        <v>100</v>
      </c>
      <c r="F49" s="10">
        <v>0</v>
      </c>
      <c r="G49" s="10">
        <v>0</v>
      </c>
      <c r="H49" s="8">
        <v>0</v>
      </c>
      <c r="I49" s="10">
        <v>0</v>
      </c>
      <c r="J49" s="10">
        <v>30</v>
      </c>
      <c r="K49" s="10">
        <v>70</v>
      </c>
      <c r="L49" s="10">
        <v>0</v>
      </c>
      <c r="M49" s="10">
        <v>0</v>
      </c>
      <c r="N49" s="10">
        <v>0</v>
      </c>
      <c r="O49" s="10">
        <v>15</v>
      </c>
      <c r="P49" s="10">
        <v>15</v>
      </c>
      <c r="Q49" s="10">
        <v>6</v>
      </c>
      <c r="R49" s="10">
        <v>6</v>
      </c>
      <c r="S49" s="10">
        <v>6</v>
      </c>
      <c r="T49" s="10">
        <v>0</v>
      </c>
      <c r="U49" s="10">
        <v>6</v>
      </c>
      <c r="V49" s="10">
        <v>0</v>
      </c>
      <c r="W49" s="10">
        <v>6</v>
      </c>
      <c r="X49" s="10">
        <v>0</v>
      </c>
      <c r="Y49" s="8">
        <v>0</v>
      </c>
      <c r="Z49" s="8">
        <v>70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10">
        <v>0</v>
      </c>
      <c r="AG49" s="8">
        <f t="shared" si="3"/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10">
        <f t="shared" si="2"/>
        <v>0</v>
      </c>
    </row>
    <row r="50" spans="1:39">
      <c r="A50" s="3" t="s">
        <v>98</v>
      </c>
      <c r="B50" s="3" t="s">
        <v>74</v>
      </c>
      <c r="C50" s="7">
        <v>3</v>
      </c>
      <c r="D50" s="7" t="str">
        <f t="shared" si="1"/>
        <v>L2-3</v>
      </c>
      <c r="E50" s="10">
        <v>100</v>
      </c>
      <c r="F50" s="10">
        <v>0</v>
      </c>
      <c r="G50" s="10">
        <v>0</v>
      </c>
      <c r="H50" s="8">
        <v>0</v>
      </c>
      <c r="I50" s="10">
        <v>0</v>
      </c>
      <c r="J50" s="10">
        <v>10</v>
      </c>
      <c r="K50" s="10">
        <v>90</v>
      </c>
      <c r="L50" s="10">
        <v>0</v>
      </c>
      <c r="M50" s="10">
        <v>0</v>
      </c>
      <c r="N50" s="10">
        <v>0</v>
      </c>
      <c r="O50" s="10">
        <v>9</v>
      </c>
      <c r="P50" s="10">
        <v>1</v>
      </c>
      <c r="Q50" s="10">
        <v>2</v>
      </c>
      <c r="R50" s="10">
        <v>2</v>
      </c>
      <c r="S50" s="10">
        <v>2</v>
      </c>
      <c r="T50" s="10">
        <v>0</v>
      </c>
      <c r="U50" s="10">
        <v>2</v>
      </c>
      <c r="V50" s="10">
        <v>0</v>
      </c>
      <c r="W50" s="10">
        <v>2</v>
      </c>
      <c r="X50" s="10">
        <v>0</v>
      </c>
      <c r="Y50" s="8">
        <v>0</v>
      </c>
      <c r="Z50" s="8">
        <v>90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10">
        <v>0</v>
      </c>
      <c r="AG50" s="8">
        <f t="shared" si="3"/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10">
        <f t="shared" si="2"/>
        <v>0</v>
      </c>
    </row>
    <row r="51" spans="1:39">
      <c r="A51" s="3" t="s">
        <v>98</v>
      </c>
      <c r="B51" s="3" t="s">
        <v>74</v>
      </c>
      <c r="C51" s="7">
        <v>5</v>
      </c>
      <c r="D51" s="7" t="str">
        <f t="shared" si="1"/>
        <v>L2-5</v>
      </c>
      <c r="E51" s="10">
        <v>100</v>
      </c>
      <c r="F51" s="10">
        <v>0</v>
      </c>
      <c r="G51" s="10">
        <v>0</v>
      </c>
      <c r="H51" s="8">
        <v>0</v>
      </c>
      <c r="I51" s="10">
        <v>0</v>
      </c>
      <c r="J51" s="10">
        <v>15</v>
      </c>
      <c r="K51" s="10">
        <v>85</v>
      </c>
      <c r="L51" s="10">
        <v>0</v>
      </c>
      <c r="M51" s="10">
        <v>0</v>
      </c>
      <c r="N51" s="10">
        <v>0</v>
      </c>
      <c r="O51" s="10">
        <v>14</v>
      </c>
      <c r="P51" s="10">
        <v>1</v>
      </c>
      <c r="Q51" s="10">
        <v>3</v>
      </c>
      <c r="R51" s="10">
        <v>3</v>
      </c>
      <c r="S51" s="10">
        <v>3</v>
      </c>
      <c r="T51" s="10">
        <v>0</v>
      </c>
      <c r="U51" s="10">
        <v>3</v>
      </c>
      <c r="V51" s="10">
        <v>0</v>
      </c>
      <c r="W51" s="10">
        <v>3</v>
      </c>
      <c r="X51" s="10">
        <v>0</v>
      </c>
      <c r="Y51" s="8">
        <v>0</v>
      </c>
      <c r="Z51" s="8">
        <v>85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10">
        <v>0</v>
      </c>
      <c r="AG51" s="8">
        <f t="shared" si="3"/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10">
        <f t="shared" si="2"/>
        <v>0</v>
      </c>
    </row>
    <row r="52" spans="1:39">
      <c r="A52" s="3" t="s">
        <v>98</v>
      </c>
      <c r="B52" s="3" t="s">
        <v>74</v>
      </c>
      <c r="C52" s="7">
        <v>7</v>
      </c>
      <c r="D52" s="7" t="str">
        <f t="shared" si="1"/>
        <v>L2-7</v>
      </c>
      <c r="E52" s="10">
        <v>100</v>
      </c>
      <c r="F52" s="10">
        <v>0</v>
      </c>
      <c r="G52" s="10">
        <v>0</v>
      </c>
      <c r="H52" s="8">
        <v>0</v>
      </c>
      <c r="I52" s="10">
        <v>0</v>
      </c>
      <c r="J52" s="10">
        <v>15</v>
      </c>
      <c r="K52" s="10">
        <v>85</v>
      </c>
      <c r="L52" s="10">
        <v>0</v>
      </c>
      <c r="M52" s="10">
        <v>0</v>
      </c>
      <c r="N52" s="10">
        <v>0</v>
      </c>
      <c r="O52" s="10">
        <v>14</v>
      </c>
      <c r="P52" s="10">
        <v>1</v>
      </c>
      <c r="Q52" s="10">
        <v>3</v>
      </c>
      <c r="R52" s="10">
        <v>3</v>
      </c>
      <c r="S52" s="10">
        <v>3</v>
      </c>
      <c r="T52" s="10">
        <v>0</v>
      </c>
      <c r="U52" s="10">
        <v>3</v>
      </c>
      <c r="V52" s="10">
        <v>0</v>
      </c>
      <c r="W52" s="10">
        <v>3</v>
      </c>
      <c r="X52" s="10">
        <v>0</v>
      </c>
      <c r="Y52" s="8">
        <v>0</v>
      </c>
      <c r="Z52" s="8">
        <v>85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10">
        <v>0</v>
      </c>
      <c r="AG52" s="8">
        <f t="shared" si="3"/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10">
        <f t="shared" si="2"/>
        <v>0</v>
      </c>
    </row>
    <row r="53" spans="1:39">
      <c r="A53" s="3" t="s">
        <v>98</v>
      </c>
      <c r="B53" s="3" t="s">
        <v>74</v>
      </c>
      <c r="C53" s="7">
        <v>9</v>
      </c>
      <c r="D53" s="7" t="str">
        <f t="shared" si="1"/>
        <v>L2-9</v>
      </c>
      <c r="E53" s="10">
        <v>100</v>
      </c>
      <c r="F53" s="10">
        <v>0</v>
      </c>
      <c r="G53" s="10">
        <v>1</v>
      </c>
      <c r="H53" s="8">
        <v>0</v>
      </c>
      <c r="I53" s="10">
        <v>0</v>
      </c>
      <c r="J53" s="10">
        <v>19</v>
      </c>
      <c r="K53" s="10">
        <v>80</v>
      </c>
      <c r="L53" s="10">
        <v>0</v>
      </c>
      <c r="M53" s="10">
        <v>0</v>
      </c>
      <c r="N53" s="10">
        <v>0</v>
      </c>
      <c r="O53" s="10">
        <v>15</v>
      </c>
      <c r="P53" s="10">
        <v>4</v>
      </c>
      <c r="Q53" s="10">
        <v>3.8</v>
      </c>
      <c r="R53" s="10">
        <v>3.8</v>
      </c>
      <c r="S53" s="10">
        <v>3.8</v>
      </c>
      <c r="T53" s="10">
        <v>0</v>
      </c>
      <c r="U53" s="10">
        <v>3.8</v>
      </c>
      <c r="V53" s="10">
        <v>0</v>
      </c>
      <c r="W53" s="10">
        <v>3.8</v>
      </c>
      <c r="X53" s="10">
        <v>0</v>
      </c>
      <c r="Y53" s="8">
        <v>5</v>
      </c>
      <c r="Z53" s="8">
        <v>75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10">
        <v>0</v>
      </c>
      <c r="AG53" s="8">
        <f t="shared" si="3"/>
        <v>1</v>
      </c>
      <c r="AH53" s="8">
        <v>0</v>
      </c>
      <c r="AI53" s="8">
        <v>0</v>
      </c>
      <c r="AJ53" s="8">
        <v>0</v>
      </c>
      <c r="AK53" s="8">
        <v>0</v>
      </c>
      <c r="AL53" s="8">
        <v>1</v>
      </c>
      <c r="AM53" s="10">
        <f t="shared" si="2"/>
        <v>0</v>
      </c>
    </row>
    <row r="54" spans="1:39">
      <c r="A54" s="3" t="s">
        <v>98</v>
      </c>
      <c r="B54" s="3" t="s">
        <v>74</v>
      </c>
      <c r="C54" s="7">
        <v>11</v>
      </c>
      <c r="D54" s="7" t="str">
        <f t="shared" si="1"/>
        <v>L2-11</v>
      </c>
      <c r="E54" s="10">
        <v>100</v>
      </c>
      <c r="F54" s="10">
        <v>0</v>
      </c>
      <c r="G54" s="10">
        <v>0</v>
      </c>
      <c r="H54" s="8">
        <v>0</v>
      </c>
      <c r="I54" s="10">
        <v>0</v>
      </c>
      <c r="J54" s="10">
        <v>15</v>
      </c>
      <c r="K54" s="10">
        <v>85</v>
      </c>
      <c r="L54" s="10">
        <v>0</v>
      </c>
      <c r="M54" s="10">
        <v>0</v>
      </c>
      <c r="N54" s="10">
        <v>0</v>
      </c>
      <c r="O54" s="10">
        <v>14</v>
      </c>
      <c r="P54" s="10">
        <v>1</v>
      </c>
      <c r="Q54" s="10">
        <v>3</v>
      </c>
      <c r="R54" s="10">
        <v>3</v>
      </c>
      <c r="S54" s="10">
        <v>3</v>
      </c>
      <c r="T54" s="10">
        <v>0</v>
      </c>
      <c r="U54" s="10">
        <v>3</v>
      </c>
      <c r="V54" s="10">
        <v>0</v>
      </c>
      <c r="W54" s="10">
        <v>3</v>
      </c>
      <c r="X54" s="10">
        <v>0</v>
      </c>
      <c r="Y54" s="8">
        <v>1</v>
      </c>
      <c r="Z54" s="8">
        <v>84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10">
        <v>0</v>
      </c>
      <c r="AG54" s="8">
        <f t="shared" si="3"/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10">
        <f t="shared" si="2"/>
        <v>0</v>
      </c>
    </row>
    <row r="55" spans="1:39">
      <c r="A55" s="3" t="s">
        <v>98</v>
      </c>
      <c r="B55" s="3" t="s">
        <v>74</v>
      </c>
      <c r="C55" s="7">
        <v>13</v>
      </c>
      <c r="D55" s="7" t="str">
        <f t="shared" si="1"/>
        <v>L2-13</v>
      </c>
      <c r="E55" s="10">
        <v>100</v>
      </c>
      <c r="F55" s="10">
        <v>0</v>
      </c>
      <c r="G55" s="10">
        <v>0</v>
      </c>
      <c r="H55" s="8">
        <v>0</v>
      </c>
      <c r="I55" s="10">
        <v>0</v>
      </c>
      <c r="J55" s="10">
        <v>20</v>
      </c>
      <c r="K55" s="10">
        <v>80</v>
      </c>
      <c r="L55" s="10">
        <v>0</v>
      </c>
      <c r="M55" s="10">
        <v>0</v>
      </c>
      <c r="N55" s="10">
        <v>5</v>
      </c>
      <c r="O55" s="10">
        <v>14</v>
      </c>
      <c r="P55" s="10">
        <v>1</v>
      </c>
      <c r="Q55" s="10">
        <v>4</v>
      </c>
      <c r="R55" s="10">
        <v>4</v>
      </c>
      <c r="S55" s="10">
        <v>4</v>
      </c>
      <c r="T55" s="10">
        <v>0</v>
      </c>
      <c r="U55" s="10">
        <v>4</v>
      </c>
      <c r="V55" s="10">
        <v>0</v>
      </c>
      <c r="W55" s="10">
        <v>4</v>
      </c>
      <c r="X55" s="10">
        <v>0</v>
      </c>
      <c r="Y55" s="8">
        <v>0</v>
      </c>
      <c r="Z55" s="8">
        <v>80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10">
        <v>0</v>
      </c>
      <c r="AG55" s="8">
        <f t="shared" si="3"/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10">
        <f t="shared" si="2"/>
        <v>0</v>
      </c>
    </row>
    <row r="56" spans="1:39">
      <c r="A56" s="3" t="s">
        <v>98</v>
      </c>
      <c r="B56" s="3" t="s">
        <v>74</v>
      </c>
      <c r="C56" s="7">
        <v>15</v>
      </c>
      <c r="D56" s="7" t="str">
        <f t="shared" si="1"/>
        <v>L2-15</v>
      </c>
      <c r="E56" s="10">
        <v>100</v>
      </c>
      <c r="F56" s="10">
        <v>0</v>
      </c>
      <c r="G56" s="10">
        <v>1</v>
      </c>
      <c r="H56" s="8">
        <v>0</v>
      </c>
      <c r="I56" s="10">
        <v>0</v>
      </c>
      <c r="J56" s="10">
        <v>34</v>
      </c>
      <c r="K56" s="10">
        <v>65</v>
      </c>
      <c r="L56" s="10">
        <v>0</v>
      </c>
      <c r="M56" s="10">
        <v>0</v>
      </c>
      <c r="N56" s="10">
        <v>5</v>
      </c>
      <c r="O56" s="10">
        <v>29</v>
      </c>
      <c r="P56" s="10">
        <v>0</v>
      </c>
      <c r="Q56" s="10">
        <v>6.8</v>
      </c>
      <c r="R56" s="10">
        <v>6.8</v>
      </c>
      <c r="S56" s="10">
        <v>6.8</v>
      </c>
      <c r="T56" s="10">
        <v>0</v>
      </c>
      <c r="U56" s="10">
        <v>6.8</v>
      </c>
      <c r="V56" s="10">
        <v>0</v>
      </c>
      <c r="W56" s="10">
        <v>6.8</v>
      </c>
      <c r="X56" s="10">
        <v>0</v>
      </c>
      <c r="Y56" s="8">
        <v>0</v>
      </c>
      <c r="Z56" s="8">
        <v>65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10">
        <v>0</v>
      </c>
      <c r="AG56" s="8">
        <f t="shared" si="3"/>
        <v>1</v>
      </c>
      <c r="AH56" s="8">
        <v>0</v>
      </c>
      <c r="AI56" s="8">
        <v>0</v>
      </c>
      <c r="AJ56" s="8">
        <v>0</v>
      </c>
      <c r="AK56" s="8">
        <v>0</v>
      </c>
      <c r="AL56" s="8">
        <v>1</v>
      </c>
      <c r="AM56" s="10">
        <f t="shared" si="2"/>
        <v>0</v>
      </c>
    </row>
    <row r="57" spans="1:39">
      <c r="A57" s="3" t="s">
        <v>98</v>
      </c>
      <c r="B57" s="3" t="s">
        <v>74</v>
      </c>
      <c r="C57" s="7">
        <v>17</v>
      </c>
      <c r="D57" s="7" t="str">
        <f t="shared" si="1"/>
        <v>L2-17</v>
      </c>
      <c r="E57" s="10">
        <v>100</v>
      </c>
      <c r="F57" s="10">
        <v>0</v>
      </c>
      <c r="G57" s="10">
        <v>0</v>
      </c>
      <c r="H57" s="8">
        <v>0</v>
      </c>
      <c r="I57" s="10">
        <v>0</v>
      </c>
      <c r="J57" s="10">
        <v>31</v>
      </c>
      <c r="K57" s="10">
        <v>69</v>
      </c>
      <c r="L57" s="10">
        <v>0</v>
      </c>
      <c r="M57" s="10">
        <v>0</v>
      </c>
      <c r="N57" s="10">
        <v>1</v>
      </c>
      <c r="O57" s="10">
        <v>30</v>
      </c>
      <c r="P57" s="10">
        <v>0</v>
      </c>
      <c r="Q57" s="10">
        <v>6.2</v>
      </c>
      <c r="R57" s="10">
        <v>6.2</v>
      </c>
      <c r="S57" s="10">
        <v>6.2</v>
      </c>
      <c r="T57" s="10">
        <v>0</v>
      </c>
      <c r="U57" s="10">
        <v>6.2</v>
      </c>
      <c r="V57" s="10">
        <v>0</v>
      </c>
      <c r="W57" s="10">
        <v>6.2</v>
      </c>
      <c r="X57" s="10">
        <v>0</v>
      </c>
      <c r="Y57" s="8">
        <v>15</v>
      </c>
      <c r="Z57" s="8">
        <v>54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10">
        <v>0</v>
      </c>
      <c r="AG57" s="8">
        <f t="shared" si="3"/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10">
        <f t="shared" si="2"/>
        <v>0</v>
      </c>
    </row>
    <row r="58" spans="1:39">
      <c r="A58" s="3" t="s">
        <v>98</v>
      </c>
      <c r="B58" s="3" t="s">
        <v>74</v>
      </c>
      <c r="C58" s="7">
        <v>19</v>
      </c>
      <c r="D58" s="7" t="str">
        <f t="shared" si="1"/>
        <v>L2-19</v>
      </c>
      <c r="E58" s="10">
        <v>100</v>
      </c>
      <c r="F58" s="10">
        <v>0</v>
      </c>
      <c r="G58" s="10">
        <v>0</v>
      </c>
      <c r="H58" s="8">
        <v>0</v>
      </c>
      <c r="I58" s="10">
        <v>0</v>
      </c>
      <c r="J58" s="10">
        <v>20</v>
      </c>
      <c r="K58" s="10">
        <v>80</v>
      </c>
      <c r="L58" s="10">
        <v>0</v>
      </c>
      <c r="M58" s="10">
        <v>0</v>
      </c>
      <c r="N58" s="10">
        <v>5</v>
      </c>
      <c r="O58" s="10">
        <v>15</v>
      </c>
      <c r="P58" s="10">
        <v>0</v>
      </c>
      <c r="Q58" s="10">
        <v>4</v>
      </c>
      <c r="R58" s="10">
        <v>4</v>
      </c>
      <c r="S58" s="10">
        <v>4</v>
      </c>
      <c r="T58" s="10">
        <v>0</v>
      </c>
      <c r="U58" s="10">
        <v>4</v>
      </c>
      <c r="V58" s="10">
        <v>0</v>
      </c>
      <c r="W58" s="10">
        <v>4</v>
      </c>
      <c r="X58" s="10">
        <v>0</v>
      </c>
      <c r="Y58" s="8">
        <v>39</v>
      </c>
      <c r="Z58" s="8">
        <v>40</v>
      </c>
      <c r="AA58" s="8">
        <v>0</v>
      </c>
      <c r="AB58" s="8">
        <v>1</v>
      </c>
      <c r="AC58" s="8">
        <v>0</v>
      </c>
      <c r="AD58" s="8">
        <v>0</v>
      </c>
      <c r="AE58" s="8">
        <v>0</v>
      </c>
      <c r="AF58" s="10">
        <v>0</v>
      </c>
      <c r="AG58" s="8">
        <f t="shared" si="3"/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10">
        <f t="shared" si="2"/>
        <v>0</v>
      </c>
    </row>
    <row r="59" spans="1:39">
      <c r="A59" s="3" t="s">
        <v>98</v>
      </c>
      <c r="B59" s="3" t="s">
        <v>74</v>
      </c>
      <c r="C59" s="7">
        <v>21</v>
      </c>
      <c r="D59" s="7" t="str">
        <f t="shared" si="1"/>
        <v>L2-21</v>
      </c>
      <c r="E59" s="10">
        <v>100</v>
      </c>
      <c r="F59" s="10">
        <v>0</v>
      </c>
      <c r="G59" s="10">
        <v>0</v>
      </c>
      <c r="H59" s="8">
        <v>0</v>
      </c>
      <c r="I59" s="10">
        <v>0</v>
      </c>
      <c r="J59" s="10">
        <v>5</v>
      </c>
      <c r="K59" s="10">
        <v>95</v>
      </c>
      <c r="L59" s="10">
        <v>0</v>
      </c>
      <c r="M59" s="10">
        <v>0</v>
      </c>
      <c r="N59" s="10">
        <v>1</v>
      </c>
      <c r="O59" s="10">
        <v>4</v>
      </c>
      <c r="P59" s="10">
        <v>0</v>
      </c>
      <c r="Q59" s="10">
        <v>1</v>
      </c>
      <c r="R59" s="10">
        <v>1</v>
      </c>
      <c r="S59" s="10">
        <v>1</v>
      </c>
      <c r="T59" s="10">
        <v>0</v>
      </c>
      <c r="U59" s="10">
        <v>1</v>
      </c>
      <c r="V59" s="10">
        <v>0</v>
      </c>
      <c r="W59" s="10">
        <v>1</v>
      </c>
      <c r="X59" s="10">
        <v>0</v>
      </c>
      <c r="Y59" s="8">
        <v>40</v>
      </c>
      <c r="Z59" s="8">
        <v>50</v>
      </c>
      <c r="AA59" s="8">
        <v>0</v>
      </c>
      <c r="AB59" s="8">
        <v>5</v>
      </c>
      <c r="AC59" s="8">
        <v>0</v>
      </c>
      <c r="AD59" s="8">
        <v>0</v>
      </c>
      <c r="AE59" s="8">
        <v>0</v>
      </c>
      <c r="AF59" s="10">
        <v>0</v>
      </c>
      <c r="AG59" s="8">
        <f t="shared" si="3"/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10">
        <f t="shared" si="2"/>
        <v>0</v>
      </c>
    </row>
    <row r="60" spans="1:39">
      <c r="A60" s="3" t="s">
        <v>98</v>
      </c>
      <c r="B60" s="3" t="s">
        <v>74</v>
      </c>
      <c r="C60" s="7">
        <v>23</v>
      </c>
      <c r="D60" s="7" t="str">
        <f t="shared" si="1"/>
        <v>L2-23</v>
      </c>
      <c r="E60" s="10">
        <v>100</v>
      </c>
      <c r="F60" s="10">
        <v>0</v>
      </c>
      <c r="G60" s="10">
        <v>0</v>
      </c>
      <c r="H60" s="8">
        <v>0</v>
      </c>
      <c r="I60" s="10">
        <v>0</v>
      </c>
      <c r="J60" s="10">
        <v>10</v>
      </c>
      <c r="K60" s="10">
        <v>90</v>
      </c>
      <c r="L60" s="10">
        <v>0</v>
      </c>
      <c r="M60" s="10">
        <v>0</v>
      </c>
      <c r="N60" s="10">
        <v>1</v>
      </c>
      <c r="O60" s="10">
        <v>9</v>
      </c>
      <c r="P60" s="10">
        <v>0</v>
      </c>
      <c r="Q60" s="10">
        <v>2</v>
      </c>
      <c r="R60" s="10">
        <v>2</v>
      </c>
      <c r="S60" s="10">
        <v>2</v>
      </c>
      <c r="T60" s="10">
        <v>0</v>
      </c>
      <c r="U60" s="10">
        <v>2</v>
      </c>
      <c r="V60" s="10">
        <v>0</v>
      </c>
      <c r="W60" s="10">
        <v>2</v>
      </c>
      <c r="X60" s="10">
        <v>0</v>
      </c>
      <c r="Y60" s="8">
        <v>30</v>
      </c>
      <c r="Z60" s="8">
        <v>55</v>
      </c>
      <c r="AA60" s="8">
        <v>0</v>
      </c>
      <c r="AB60" s="8">
        <v>5</v>
      </c>
      <c r="AC60" s="8">
        <v>0</v>
      </c>
      <c r="AD60" s="8">
        <v>0</v>
      </c>
      <c r="AE60" s="8">
        <v>0</v>
      </c>
      <c r="AF60" s="10">
        <v>0</v>
      </c>
      <c r="AG60" s="8">
        <f t="shared" si="3"/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10">
        <f t="shared" si="2"/>
        <v>0</v>
      </c>
    </row>
    <row r="61" spans="1:39">
      <c r="A61" s="3" t="s">
        <v>98</v>
      </c>
      <c r="B61" s="3" t="s">
        <v>74</v>
      </c>
      <c r="C61" s="7">
        <v>24</v>
      </c>
      <c r="D61" s="7" t="str">
        <f t="shared" si="1"/>
        <v>L2-24</v>
      </c>
      <c r="E61" s="10">
        <v>100</v>
      </c>
      <c r="F61" s="10">
        <v>0</v>
      </c>
      <c r="G61" s="10">
        <v>0</v>
      </c>
      <c r="H61" s="8">
        <v>0</v>
      </c>
      <c r="I61" s="10">
        <v>0</v>
      </c>
      <c r="J61" s="10">
        <v>45</v>
      </c>
      <c r="K61" s="10">
        <v>55</v>
      </c>
      <c r="L61" s="10">
        <v>0</v>
      </c>
      <c r="M61" s="10">
        <v>0</v>
      </c>
      <c r="N61" s="10">
        <v>10</v>
      </c>
      <c r="O61" s="10">
        <v>35</v>
      </c>
      <c r="P61" s="10">
        <v>0</v>
      </c>
      <c r="Q61" s="10">
        <v>9</v>
      </c>
      <c r="R61" s="10">
        <v>9</v>
      </c>
      <c r="S61" s="10">
        <v>9</v>
      </c>
      <c r="T61" s="10">
        <v>0</v>
      </c>
      <c r="U61" s="10">
        <v>9</v>
      </c>
      <c r="V61" s="10">
        <v>0</v>
      </c>
      <c r="W61" s="10">
        <v>9</v>
      </c>
      <c r="X61" s="10">
        <v>0</v>
      </c>
      <c r="Y61" s="8">
        <v>25</v>
      </c>
      <c r="Z61" s="8">
        <v>25</v>
      </c>
      <c r="AA61" s="8">
        <v>0</v>
      </c>
      <c r="AB61" s="8">
        <v>5</v>
      </c>
      <c r="AC61" s="8">
        <v>0</v>
      </c>
      <c r="AD61" s="8">
        <v>0</v>
      </c>
      <c r="AE61" s="8">
        <v>0</v>
      </c>
      <c r="AF61" s="10">
        <v>0</v>
      </c>
      <c r="AG61" s="8">
        <f t="shared" si="3"/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10">
        <f t="shared" si="2"/>
        <v>0</v>
      </c>
    </row>
    <row r="62" spans="1:39">
      <c r="A62" s="3" t="s">
        <v>98</v>
      </c>
      <c r="B62" s="3" t="s">
        <v>74</v>
      </c>
      <c r="C62" s="7">
        <v>25</v>
      </c>
      <c r="D62" s="7" t="str">
        <f t="shared" si="1"/>
        <v>L2-25</v>
      </c>
      <c r="E62" s="10">
        <v>100</v>
      </c>
      <c r="F62" s="10">
        <v>0</v>
      </c>
      <c r="G62" s="10">
        <v>0</v>
      </c>
      <c r="H62" s="8">
        <v>0</v>
      </c>
      <c r="I62" s="10">
        <v>0</v>
      </c>
      <c r="J62" s="10">
        <v>35</v>
      </c>
      <c r="K62" s="10">
        <v>65</v>
      </c>
      <c r="L62" s="10">
        <v>0</v>
      </c>
      <c r="M62" s="10">
        <v>0</v>
      </c>
      <c r="N62" s="10">
        <v>5</v>
      </c>
      <c r="O62" s="10">
        <v>30</v>
      </c>
      <c r="P62" s="10">
        <v>0</v>
      </c>
      <c r="Q62" s="10">
        <v>7</v>
      </c>
      <c r="R62" s="10">
        <v>7</v>
      </c>
      <c r="S62" s="10">
        <v>7</v>
      </c>
      <c r="T62" s="10">
        <v>0</v>
      </c>
      <c r="U62" s="10">
        <v>7</v>
      </c>
      <c r="V62" s="10">
        <v>0</v>
      </c>
      <c r="W62" s="10">
        <v>7</v>
      </c>
      <c r="X62" s="10">
        <v>0</v>
      </c>
      <c r="Y62" s="8">
        <v>20</v>
      </c>
      <c r="Z62" s="8">
        <v>40</v>
      </c>
      <c r="AA62" s="8">
        <v>0</v>
      </c>
      <c r="AB62" s="8">
        <v>5</v>
      </c>
      <c r="AC62" s="8">
        <v>0</v>
      </c>
      <c r="AD62" s="8">
        <v>0</v>
      </c>
      <c r="AE62" s="8">
        <v>0</v>
      </c>
      <c r="AF62" s="10">
        <v>0</v>
      </c>
      <c r="AG62" s="8">
        <f t="shared" si="3"/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10">
        <f t="shared" si="2"/>
        <v>0</v>
      </c>
    </row>
    <row r="63" spans="1:39">
      <c r="A63" s="3" t="s">
        <v>98</v>
      </c>
      <c r="B63" s="3" t="s">
        <v>74</v>
      </c>
      <c r="C63" s="7">
        <v>27</v>
      </c>
      <c r="D63" s="7" t="str">
        <f t="shared" si="1"/>
        <v>L2-27</v>
      </c>
      <c r="E63" s="10">
        <v>100</v>
      </c>
      <c r="F63" s="10">
        <v>0</v>
      </c>
      <c r="G63" s="10">
        <v>0</v>
      </c>
      <c r="H63" s="8">
        <v>0</v>
      </c>
      <c r="I63" s="10">
        <v>0</v>
      </c>
      <c r="J63" s="10">
        <v>15</v>
      </c>
      <c r="K63" s="10">
        <v>85</v>
      </c>
      <c r="L63" s="10">
        <v>0</v>
      </c>
      <c r="M63" s="10">
        <v>0</v>
      </c>
      <c r="N63" s="10">
        <v>1</v>
      </c>
      <c r="O63" s="10">
        <v>14</v>
      </c>
      <c r="P63" s="10">
        <v>0</v>
      </c>
      <c r="Q63" s="10">
        <v>3</v>
      </c>
      <c r="R63" s="10">
        <v>3</v>
      </c>
      <c r="S63" s="10">
        <v>3</v>
      </c>
      <c r="T63" s="10">
        <v>0</v>
      </c>
      <c r="U63" s="10">
        <v>3</v>
      </c>
      <c r="V63" s="10">
        <v>0</v>
      </c>
      <c r="W63" s="10">
        <v>3</v>
      </c>
      <c r="X63" s="10">
        <v>0</v>
      </c>
      <c r="Y63" s="8">
        <v>25</v>
      </c>
      <c r="Z63" s="8">
        <v>50</v>
      </c>
      <c r="AA63" s="8">
        <v>0</v>
      </c>
      <c r="AB63" s="8">
        <v>10</v>
      </c>
      <c r="AC63" s="8">
        <v>0</v>
      </c>
      <c r="AD63" s="8">
        <v>0</v>
      </c>
      <c r="AE63" s="8">
        <v>0</v>
      </c>
      <c r="AF63" s="10">
        <v>0</v>
      </c>
      <c r="AG63" s="8">
        <f t="shared" si="3"/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10">
        <f t="shared" si="2"/>
        <v>0</v>
      </c>
    </row>
    <row r="64" spans="1:39">
      <c r="A64" s="3" t="s">
        <v>98</v>
      </c>
      <c r="B64" s="3" t="s">
        <v>74</v>
      </c>
      <c r="C64" s="7">
        <v>29</v>
      </c>
      <c r="D64" s="7" t="str">
        <f t="shared" si="1"/>
        <v>L2-29</v>
      </c>
      <c r="E64" s="10">
        <v>100</v>
      </c>
      <c r="F64" s="10">
        <v>0</v>
      </c>
      <c r="G64" s="10">
        <v>0</v>
      </c>
      <c r="H64" s="8">
        <v>0</v>
      </c>
      <c r="I64" s="10">
        <v>0</v>
      </c>
      <c r="J64" s="10">
        <v>10</v>
      </c>
      <c r="K64" s="10">
        <v>90</v>
      </c>
      <c r="L64" s="10">
        <v>0</v>
      </c>
      <c r="M64" s="10">
        <v>0</v>
      </c>
      <c r="N64" s="10">
        <v>0</v>
      </c>
      <c r="O64" s="10">
        <v>10</v>
      </c>
      <c r="P64" s="10">
        <v>0</v>
      </c>
      <c r="Q64" s="10">
        <v>2</v>
      </c>
      <c r="R64" s="10">
        <v>2</v>
      </c>
      <c r="S64" s="10">
        <v>2</v>
      </c>
      <c r="T64" s="10">
        <v>0</v>
      </c>
      <c r="U64" s="10">
        <v>2</v>
      </c>
      <c r="V64" s="10">
        <v>0</v>
      </c>
      <c r="W64" s="10">
        <v>2</v>
      </c>
      <c r="X64" s="10">
        <v>0</v>
      </c>
      <c r="Y64" s="8">
        <v>15</v>
      </c>
      <c r="Z64" s="8">
        <v>65</v>
      </c>
      <c r="AA64" s="8">
        <v>0</v>
      </c>
      <c r="AB64" s="8">
        <v>10</v>
      </c>
      <c r="AC64" s="8">
        <v>0</v>
      </c>
      <c r="AD64" s="8">
        <v>0</v>
      </c>
      <c r="AE64" s="8">
        <v>0</v>
      </c>
      <c r="AF64" s="10">
        <v>0</v>
      </c>
      <c r="AG64" s="8">
        <f t="shared" si="3"/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10">
        <f t="shared" si="2"/>
        <v>0</v>
      </c>
    </row>
    <row r="65" spans="1:39">
      <c r="A65" s="3" t="s">
        <v>98</v>
      </c>
      <c r="B65" s="3" t="s">
        <v>74</v>
      </c>
      <c r="C65" s="7">
        <v>31</v>
      </c>
      <c r="D65" s="7" t="str">
        <f t="shared" si="1"/>
        <v>L2-31</v>
      </c>
      <c r="E65" s="10">
        <v>100</v>
      </c>
      <c r="F65" s="10">
        <v>0</v>
      </c>
      <c r="G65" s="10">
        <v>0</v>
      </c>
      <c r="H65" s="8">
        <v>0</v>
      </c>
      <c r="I65" s="10">
        <v>5</v>
      </c>
      <c r="J65" s="10">
        <v>15</v>
      </c>
      <c r="K65" s="10">
        <v>80</v>
      </c>
      <c r="L65" s="10">
        <v>0</v>
      </c>
      <c r="M65" s="10">
        <v>5</v>
      </c>
      <c r="N65" s="10">
        <v>1</v>
      </c>
      <c r="O65" s="10">
        <v>14</v>
      </c>
      <c r="P65" s="10">
        <v>0</v>
      </c>
      <c r="Q65" s="10">
        <v>3</v>
      </c>
      <c r="R65" s="10">
        <v>3</v>
      </c>
      <c r="S65" s="10">
        <v>3</v>
      </c>
      <c r="T65" s="10">
        <v>0</v>
      </c>
      <c r="U65" s="10">
        <v>3</v>
      </c>
      <c r="V65" s="10">
        <v>0</v>
      </c>
      <c r="W65" s="10">
        <v>3</v>
      </c>
      <c r="X65" s="10">
        <v>0</v>
      </c>
      <c r="Y65" s="8">
        <v>10</v>
      </c>
      <c r="Z65" s="8">
        <v>60</v>
      </c>
      <c r="AA65" s="8">
        <v>0</v>
      </c>
      <c r="AB65" s="8">
        <v>10</v>
      </c>
      <c r="AC65" s="8">
        <v>0</v>
      </c>
      <c r="AD65" s="8">
        <v>0</v>
      </c>
      <c r="AE65" s="8">
        <v>0</v>
      </c>
      <c r="AF65" s="10">
        <v>0</v>
      </c>
      <c r="AG65" s="8">
        <f t="shared" si="3"/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10">
        <f t="shared" si="2"/>
        <v>0</v>
      </c>
    </row>
    <row r="66" spans="1:39">
      <c r="A66" s="3" t="s">
        <v>98</v>
      </c>
      <c r="B66" s="3" t="s">
        <v>74</v>
      </c>
      <c r="C66" s="7">
        <v>33</v>
      </c>
      <c r="D66" s="7" t="str">
        <f t="shared" si="1"/>
        <v>L2-33</v>
      </c>
      <c r="E66" s="10">
        <v>100</v>
      </c>
      <c r="F66" s="10">
        <v>5</v>
      </c>
      <c r="G66" s="10">
        <v>0</v>
      </c>
      <c r="H66" s="8">
        <v>0</v>
      </c>
      <c r="I66" s="10">
        <v>5</v>
      </c>
      <c r="J66" s="10">
        <v>25</v>
      </c>
      <c r="K66" s="10">
        <v>65</v>
      </c>
      <c r="L66" s="10">
        <v>0</v>
      </c>
      <c r="M66" s="10">
        <v>5</v>
      </c>
      <c r="N66" s="10">
        <v>5</v>
      </c>
      <c r="O66" s="10">
        <v>20</v>
      </c>
      <c r="P66" s="10">
        <v>0</v>
      </c>
      <c r="Q66" s="10">
        <v>5</v>
      </c>
      <c r="R66" s="10">
        <v>5</v>
      </c>
      <c r="S66" s="10">
        <v>5</v>
      </c>
      <c r="T66" s="10">
        <v>0</v>
      </c>
      <c r="U66" s="10">
        <v>5</v>
      </c>
      <c r="V66" s="10">
        <v>0</v>
      </c>
      <c r="W66" s="10">
        <v>5</v>
      </c>
      <c r="X66" s="10">
        <v>0</v>
      </c>
      <c r="Y66" s="8">
        <v>10</v>
      </c>
      <c r="Z66" s="8">
        <v>40</v>
      </c>
      <c r="AA66" s="8">
        <v>0</v>
      </c>
      <c r="AB66" s="8">
        <v>15</v>
      </c>
      <c r="AC66" s="8">
        <v>0</v>
      </c>
      <c r="AD66" s="8">
        <v>0</v>
      </c>
      <c r="AE66" s="8">
        <v>0</v>
      </c>
      <c r="AF66" s="10">
        <v>5</v>
      </c>
      <c r="AG66" s="8">
        <f t="shared" si="3"/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10">
        <f t="shared" si="2"/>
        <v>0</v>
      </c>
    </row>
    <row r="67" spans="1:39">
      <c r="A67" s="3" t="s">
        <v>98</v>
      </c>
      <c r="B67" s="3" t="s">
        <v>74</v>
      </c>
      <c r="C67" s="7">
        <v>34</v>
      </c>
      <c r="D67" s="7" t="str">
        <f t="shared" si="1"/>
        <v>L2-34</v>
      </c>
      <c r="E67" s="10">
        <v>100</v>
      </c>
      <c r="F67" s="10">
        <v>5</v>
      </c>
      <c r="G67" s="10">
        <v>0</v>
      </c>
      <c r="H67" s="8">
        <v>0</v>
      </c>
      <c r="I67" s="10">
        <v>1</v>
      </c>
      <c r="J67" s="10">
        <v>24</v>
      </c>
      <c r="K67" s="10">
        <v>70</v>
      </c>
      <c r="L67" s="10">
        <v>0</v>
      </c>
      <c r="M67" s="10">
        <v>1</v>
      </c>
      <c r="N67" s="10">
        <v>4</v>
      </c>
      <c r="O67" s="10">
        <v>20</v>
      </c>
      <c r="P67" s="10">
        <v>0</v>
      </c>
      <c r="Q67" s="10">
        <v>4.8</v>
      </c>
      <c r="R67" s="10">
        <v>4.8</v>
      </c>
      <c r="S67" s="10">
        <v>4.8</v>
      </c>
      <c r="T67" s="10">
        <v>0</v>
      </c>
      <c r="U67" s="10">
        <v>4.8</v>
      </c>
      <c r="V67" s="10">
        <v>0</v>
      </c>
      <c r="W67" s="10">
        <v>4.8</v>
      </c>
      <c r="X67" s="10">
        <v>0</v>
      </c>
      <c r="Y67" s="8">
        <v>10</v>
      </c>
      <c r="Z67" s="8">
        <v>20</v>
      </c>
      <c r="AA67" s="8">
        <v>20</v>
      </c>
      <c r="AB67" s="8">
        <v>20</v>
      </c>
      <c r="AC67" s="8">
        <v>0</v>
      </c>
      <c r="AD67" s="8">
        <v>0</v>
      </c>
      <c r="AE67" s="8">
        <v>0</v>
      </c>
      <c r="AF67" s="10">
        <v>5</v>
      </c>
      <c r="AG67" s="8">
        <f t="shared" ref="AG67:AG101" si="4">G67-L67</f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10">
        <f t="shared" si="2"/>
        <v>0</v>
      </c>
    </row>
    <row r="68" spans="1:39">
      <c r="A68" s="3" t="s">
        <v>98</v>
      </c>
      <c r="B68" s="3" t="s">
        <v>74</v>
      </c>
      <c r="C68" s="7">
        <v>35</v>
      </c>
      <c r="D68" s="7" t="str">
        <f t="shared" ref="D68:D101" si="5">CONCATENATE(A68,"-",C68)</f>
        <v>L2-35</v>
      </c>
      <c r="E68" s="10">
        <v>100</v>
      </c>
      <c r="F68" s="10">
        <v>20</v>
      </c>
      <c r="G68" s="10">
        <v>1</v>
      </c>
      <c r="H68" s="8">
        <v>0</v>
      </c>
      <c r="I68" s="10">
        <v>25</v>
      </c>
      <c r="J68" s="10">
        <v>19</v>
      </c>
      <c r="K68" s="10">
        <v>35</v>
      </c>
      <c r="L68" s="10">
        <v>0</v>
      </c>
      <c r="M68" s="10">
        <v>25</v>
      </c>
      <c r="N68" s="10">
        <v>1</v>
      </c>
      <c r="O68" s="10">
        <v>18</v>
      </c>
      <c r="P68" s="10">
        <v>0</v>
      </c>
      <c r="Q68" s="10">
        <v>3.8</v>
      </c>
      <c r="R68" s="10">
        <v>3.8</v>
      </c>
      <c r="S68" s="10">
        <v>3.8</v>
      </c>
      <c r="T68" s="10">
        <v>0</v>
      </c>
      <c r="U68" s="10">
        <v>3.8</v>
      </c>
      <c r="V68" s="10">
        <v>0</v>
      </c>
      <c r="W68" s="10">
        <v>3.8</v>
      </c>
      <c r="X68" s="10">
        <v>0</v>
      </c>
      <c r="Y68" s="8">
        <v>0</v>
      </c>
      <c r="Z68" s="8">
        <v>10</v>
      </c>
      <c r="AA68" s="8">
        <v>15</v>
      </c>
      <c r="AB68" s="8">
        <v>10</v>
      </c>
      <c r="AC68" s="8">
        <v>0</v>
      </c>
      <c r="AD68" s="8">
        <v>0</v>
      </c>
      <c r="AE68" s="8">
        <v>0</v>
      </c>
      <c r="AF68" s="10">
        <v>20</v>
      </c>
      <c r="AG68" s="8">
        <f t="shared" si="4"/>
        <v>1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10">
        <f t="shared" ref="AM68:AM101" si="6">AG68-AH68-AI68-AJ68-AK68-AL68</f>
        <v>1</v>
      </c>
    </row>
    <row r="69" spans="1:39">
      <c r="A69" s="3" t="s">
        <v>98</v>
      </c>
      <c r="B69" s="3" t="s">
        <v>74</v>
      </c>
      <c r="C69" s="7">
        <v>36</v>
      </c>
      <c r="D69" s="7" t="str">
        <f t="shared" si="5"/>
        <v>L2-36</v>
      </c>
      <c r="E69" s="10">
        <v>100</v>
      </c>
      <c r="F69" s="10">
        <v>30</v>
      </c>
      <c r="G69" s="10">
        <v>0</v>
      </c>
      <c r="H69" s="8">
        <v>0</v>
      </c>
      <c r="I69" s="10">
        <v>40</v>
      </c>
      <c r="J69" s="10">
        <v>25</v>
      </c>
      <c r="K69" s="10">
        <v>5</v>
      </c>
      <c r="L69" s="10">
        <v>0</v>
      </c>
      <c r="M69" s="10">
        <v>40</v>
      </c>
      <c r="N69" s="10">
        <v>5</v>
      </c>
      <c r="O69" s="10">
        <v>20</v>
      </c>
      <c r="P69" s="10">
        <v>0</v>
      </c>
      <c r="Q69" s="10">
        <v>5</v>
      </c>
      <c r="R69" s="10">
        <v>5</v>
      </c>
      <c r="S69" s="10">
        <v>5</v>
      </c>
      <c r="T69" s="10">
        <v>0</v>
      </c>
      <c r="U69" s="10">
        <v>5</v>
      </c>
      <c r="V69" s="10">
        <v>0</v>
      </c>
      <c r="W69" s="10">
        <v>5</v>
      </c>
      <c r="X69" s="10">
        <v>0</v>
      </c>
      <c r="Y69" s="8">
        <v>0</v>
      </c>
      <c r="Z69" s="8">
        <v>0</v>
      </c>
      <c r="AA69" s="8">
        <v>5</v>
      </c>
      <c r="AB69" s="8">
        <v>0</v>
      </c>
      <c r="AC69" s="8">
        <v>0</v>
      </c>
      <c r="AD69" s="8">
        <v>0</v>
      </c>
      <c r="AE69" s="8">
        <v>0</v>
      </c>
      <c r="AF69" s="10">
        <v>30</v>
      </c>
      <c r="AG69" s="8">
        <f t="shared" si="4"/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10">
        <f t="shared" si="6"/>
        <v>0</v>
      </c>
    </row>
    <row r="70" spans="1:39">
      <c r="A70" s="3" t="s">
        <v>98</v>
      </c>
      <c r="B70" s="3" t="s">
        <v>74</v>
      </c>
      <c r="C70" s="7">
        <v>37</v>
      </c>
      <c r="D70" s="7" t="str">
        <f t="shared" si="5"/>
        <v>L2-37</v>
      </c>
      <c r="E70" s="10">
        <v>100</v>
      </c>
      <c r="F70" s="10">
        <v>30</v>
      </c>
      <c r="G70" s="10">
        <v>0</v>
      </c>
      <c r="H70" s="8">
        <v>0</v>
      </c>
      <c r="I70" s="10">
        <v>50</v>
      </c>
      <c r="J70" s="10">
        <v>15</v>
      </c>
      <c r="K70" s="10">
        <v>5</v>
      </c>
      <c r="L70" s="10">
        <v>0</v>
      </c>
      <c r="M70" s="10">
        <v>50</v>
      </c>
      <c r="N70" s="10">
        <v>5</v>
      </c>
      <c r="O70" s="10">
        <v>10</v>
      </c>
      <c r="P70" s="10">
        <v>0</v>
      </c>
      <c r="Q70" s="10">
        <v>3</v>
      </c>
      <c r="R70" s="10">
        <v>3</v>
      </c>
      <c r="S70" s="10">
        <v>3</v>
      </c>
      <c r="T70" s="10">
        <v>0</v>
      </c>
      <c r="U70" s="10">
        <v>3</v>
      </c>
      <c r="V70" s="10">
        <v>0</v>
      </c>
      <c r="W70" s="10">
        <v>3</v>
      </c>
      <c r="X70" s="10">
        <v>0</v>
      </c>
      <c r="Y70" s="8">
        <v>0</v>
      </c>
      <c r="Z70" s="8">
        <v>0</v>
      </c>
      <c r="AA70" s="8">
        <v>5</v>
      </c>
      <c r="AB70" s="8">
        <v>0</v>
      </c>
      <c r="AC70" s="8">
        <v>0</v>
      </c>
      <c r="AD70" s="8">
        <v>0</v>
      </c>
      <c r="AE70" s="8">
        <v>0</v>
      </c>
      <c r="AF70" s="10">
        <v>30</v>
      </c>
      <c r="AG70" s="8">
        <f t="shared" si="4"/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10">
        <f t="shared" si="6"/>
        <v>0</v>
      </c>
    </row>
    <row r="71" spans="1:39">
      <c r="A71" s="3" t="s">
        <v>99</v>
      </c>
      <c r="B71" s="3" t="s">
        <v>74</v>
      </c>
      <c r="C71" s="7">
        <v>1</v>
      </c>
      <c r="D71" s="7" t="str">
        <f t="shared" si="5"/>
        <v>L1-1</v>
      </c>
      <c r="E71" s="10">
        <v>100</v>
      </c>
      <c r="F71" s="10">
        <v>0</v>
      </c>
      <c r="G71" s="10">
        <v>0</v>
      </c>
      <c r="H71" s="10">
        <v>0</v>
      </c>
      <c r="I71" s="10">
        <v>0</v>
      </c>
      <c r="J71" s="10">
        <v>15</v>
      </c>
      <c r="K71" s="10">
        <v>85</v>
      </c>
      <c r="L71" s="10">
        <v>0</v>
      </c>
      <c r="M71" s="10">
        <v>0</v>
      </c>
      <c r="N71" s="10">
        <v>0</v>
      </c>
      <c r="O71" s="10">
        <v>5</v>
      </c>
      <c r="P71" s="10">
        <v>10</v>
      </c>
      <c r="Q71" s="10">
        <v>2.5</v>
      </c>
      <c r="R71" s="10">
        <v>2.5</v>
      </c>
      <c r="S71" s="10">
        <v>2.5</v>
      </c>
      <c r="T71" s="10">
        <v>2.5</v>
      </c>
      <c r="U71" s="10">
        <v>2.5</v>
      </c>
      <c r="V71" s="10">
        <v>0</v>
      </c>
      <c r="W71" s="10">
        <v>0</v>
      </c>
      <c r="X71" s="10">
        <v>2.5</v>
      </c>
      <c r="Y71" s="8">
        <v>0</v>
      </c>
      <c r="Z71" s="8">
        <v>85</v>
      </c>
      <c r="AA71" s="8">
        <v>0</v>
      </c>
      <c r="AB71" s="8">
        <v>0</v>
      </c>
      <c r="AC71" s="8">
        <v>0</v>
      </c>
      <c r="AD71" s="8">
        <v>0</v>
      </c>
      <c r="AE71" s="10">
        <v>0</v>
      </c>
      <c r="AF71" s="10">
        <v>0</v>
      </c>
      <c r="AG71" s="8">
        <f t="shared" si="4"/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10">
        <f t="shared" si="6"/>
        <v>0</v>
      </c>
    </row>
    <row r="72" spans="1:39">
      <c r="A72" s="3" t="s">
        <v>99</v>
      </c>
      <c r="B72" s="3" t="s">
        <v>74</v>
      </c>
      <c r="C72" s="7">
        <v>2</v>
      </c>
      <c r="D72" s="7" t="str">
        <f t="shared" si="5"/>
        <v>L1-2</v>
      </c>
      <c r="E72" s="10">
        <v>100</v>
      </c>
      <c r="F72" s="10">
        <v>0</v>
      </c>
      <c r="G72" s="10">
        <v>0</v>
      </c>
      <c r="H72" s="10">
        <v>0</v>
      </c>
      <c r="I72" s="10">
        <v>0</v>
      </c>
      <c r="J72" s="10">
        <v>15</v>
      </c>
      <c r="K72" s="10">
        <v>85</v>
      </c>
      <c r="L72" s="10">
        <v>0</v>
      </c>
      <c r="M72" s="10">
        <v>0</v>
      </c>
      <c r="N72" s="10">
        <v>0</v>
      </c>
      <c r="O72" s="10">
        <v>10</v>
      </c>
      <c r="P72" s="10">
        <v>5</v>
      </c>
      <c r="Q72" s="10">
        <v>2.5</v>
      </c>
      <c r="R72" s="10">
        <v>2.5</v>
      </c>
      <c r="S72" s="10">
        <v>2.5</v>
      </c>
      <c r="T72" s="10">
        <v>2.5</v>
      </c>
      <c r="U72" s="10">
        <v>2.5</v>
      </c>
      <c r="V72" s="10">
        <v>0</v>
      </c>
      <c r="W72" s="10">
        <v>0</v>
      </c>
      <c r="X72" s="10">
        <v>2.5</v>
      </c>
      <c r="Y72" s="8">
        <v>0</v>
      </c>
      <c r="Z72" s="8">
        <v>85</v>
      </c>
      <c r="AA72" s="8">
        <v>0</v>
      </c>
      <c r="AB72" s="8">
        <v>0</v>
      </c>
      <c r="AC72" s="8">
        <v>0</v>
      </c>
      <c r="AD72" s="8">
        <v>0</v>
      </c>
      <c r="AE72" s="10">
        <v>0</v>
      </c>
      <c r="AF72" s="10">
        <v>0</v>
      </c>
      <c r="AG72" s="8">
        <f t="shared" si="4"/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10">
        <f t="shared" si="6"/>
        <v>0</v>
      </c>
    </row>
    <row r="73" spans="1:39">
      <c r="A73" s="3" t="s">
        <v>99</v>
      </c>
      <c r="B73" s="3" t="s">
        <v>74</v>
      </c>
      <c r="C73" s="7">
        <v>3</v>
      </c>
      <c r="D73" s="7" t="str">
        <f t="shared" si="5"/>
        <v>L1-3</v>
      </c>
      <c r="E73" s="10">
        <v>100</v>
      </c>
      <c r="F73" s="10">
        <v>0</v>
      </c>
      <c r="G73" s="10">
        <v>0</v>
      </c>
      <c r="H73" s="10">
        <v>1</v>
      </c>
      <c r="I73" s="10">
        <v>0</v>
      </c>
      <c r="J73" s="10">
        <v>19</v>
      </c>
      <c r="K73" s="10">
        <v>80</v>
      </c>
      <c r="L73" s="10">
        <v>0</v>
      </c>
      <c r="M73" s="10">
        <v>0</v>
      </c>
      <c r="N73" s="10">
        <v>0</v>
      </c>
      <c r="O73" s="10">
        <v>14</v>
      </c>
      <c r="P73" s="10">
        <v>5</v>
      </c>
      <c r="Q73" s="10">
        <v>3.1666666666666665</v>
      </c>
      <c r="R73" s="10">
        <v>3.1666666666666665</v>
      </c>
      <c r="S73" s="10">
        <v>3.1666666666666665</v>
      </c>
      <c r="T73" s="10">
        <v>3.1666666666666665</v>
      </c>
      <c r="U73" s="10">
        <v>3.1666666666666665</v>
      </c>
      <c r="V73" s="10">
        <v>0</v>
      </c>
      <c r="W73" s="10">
        <v>0</v>
      </c>
      <c r="X73" s="10">
        <v>3.1666666666666665</v>
      </c>
      <c r="Y73" s="8">
        <v>0</v>
      </c>
      <c r="Z73" s="8">
        <v>80</v>
      </c>
      <c r="AA73" s="8">
        <v>0</v>
      </c>
      <c r="AB73" s="8">
        <v>0</v>
      </c>
      <c r="AC73" s="8">
        <v>0</v>
      </c>
      <c r="AD73" s="8">
        <v>0</v>
      </c>
      <c r="AE73" s="10">
        <v>1</v>
      </c>
      <c r="AF73" s="10">
        <v>0</v>
      </c>
      <c r="AG73" s="8">
        <f t="shared" si="4"/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10">
        <f t="shared" si="6"/>
        <v>0</v>
      </c>
    </row>
    <row r="74" spans="1:39">
      <c r="A74" s="3" t="s">
        <v>99</v>
      </c>
      <c r="B74" s="3" t="s">
        <v>74</v>
      </c>
      <c r="C74" s="7">
        <v>4</v>
      </c>
      <c r="D74" s="7" t="str">
        <f t="shared" si="5"/>
        <v>L1-4</v>
      </c>
      <c r="E74" s="10">
        <v>100</v>
      </c>
      <c r="F74" s="10">
        <v>0</v>
      </c>
      <c r="G74" s="10">
        <v>5</v>
      </c>
      <c r="H74" s="10">
        <v>5</v>
      </c>
      <c r="I74" s="10">
        <v>0</v>
      </c>
      <c r="J74" s="10">
        <v>20</v>
      </c>
      <c r="K74" s="10">
        <v>70</v>
      </c>
      <c r="L74" s="10">
        <v>2</v>
      </c>
      <c r="M74" s="10">
        <v>0</v>
      </c>
      <c r="N74" s="10">
        <v>0</v>
      </c>
      <c r="O74" s="10">
        <v>15</v>
      </c>
      <c r="P74" s="10">
        <v>5</v>
      </c>
      <c r="Q74" s="10">
        <v>3.3333333333333335</v>
      </c>
      <c r="R74" s="10">
        <v>3.3333333333333335</v>
      </c>
      <c r="S74" s="10">
        <v>3.3333333333333335</v>
      </c>
      <c r="T74" s="10">
        <v>3.3333333333333335</v>
      </c>
      <c r="U74" s="10">
        <v>3.3333333333333335</v>
      </c>
      <c r="V74" s="10">
        <v>0</v>
      </c>
      <c r="W74" s="10">
        <v>0</v>
      </c>
      <c r="X74" s="10">
        <v>3.3333333333333335</v>
      </c>
      <c r="Y74" s="8">
        <v>0</v>
      </c>
      <c r="Z74" s="8">
        <v>70</v>
      </c>
      <c r="AA74" s="8">
        <v>0</v>
      </c>
      <c r="AB74" s="8">
        <v>0</v>
      </c>
      <c r="AC74" s="8">
        <v>0</v>
      </c>
      <c r="AD74" s="8">
        <v>0</v>
      </c>
      <c r="AE74" s="10">
        <v>5</v>
      </c>
      <c r="AF74" s="10">
        <v>0</v>
      </c>
      <c r="AG74" s="8">
        <f t="shared" si="4"/>
        <v>3</v>
      </c>
      <c r="AH74" s="8">
        <v>0</v>
      </c>
      <c r="AI74" s="8">
        <v>0</v>
      </c>
      <c r="AJ74" s="8">
        <v>0</v>
      </c>
      <c r="AK74" s="10">
        <v>3</v>
      </c>
      <c r="AL74" s="8">
        <v>0</v>
      </c>
      <c r="AM74" s="10">
        <f t="shared" si="6"/>
        <v>0</v>
      </c>
    </row>
    <row r="75" spans="1:39">
      <c r="A75" s="3" t="s">
        <v>99</v>
      </c>
      <c r="B75" s="3" t="s">
        <v>74</v>
      </c>
      <c r="C75" s="7">
        <v>5</v>
      </c>
      <c r="D75" s="7" t="str">
        <f t="shared" si="5"/>
        <v>L1-5</v>
      </c>
      <c r="E75" s="10">
        <v>100</v>
      </c>
      <c r="F75" s="10">
        <v>0</v>
      </c>
      <c r="G75" s="10">
        <v>35</v>
      </c>
      <c r="H75" s="10">
        <v>5</v>
      </c>
      <c r="I75" s="10">
        <v>0</v>
      </c>
      <c r="J75" s="10">
        <v>20</v>
      </c>
      <c r="K75" s="10">
        <v>40</v>
      </c>
      <c r="L75" s="10">
        <v>5</v>
      </c>
      <c r="M75" s="10">
        <v>0</v>
      </c>
      <c r="N75" s="10">
        <v>0</v>
      </c>
      <c r="O75" s="10">
        <v>15</v>
      </c>
      <c r="P75" s="10">
        <v>5</v>
      </c>
      <c r="Q75" s="10">
        <v>3.3333333333333335</v>
      </c>
      <c r="R75" s="10">
        <v>3.3333333333333335</v>
      </c>
      <c r="S75" s="10">
        <v>3.3333333333333335</v>
      </c>
      <c r="T75" s="10">
        <v>3.3333333333333335</v>
      </c>
      <c r="U75" s="10">
        <v>3.3333333333333335</v>
      </c>
      <c r="V75" s="10">
        <v>0</v>
      </c>
      <c r="W75" s="10">
        <v>0</v>
      </c>
      <c r="X75" s="10">
        <v>3.3333333333333335</v>
      </c>
      <c r="Y75" s="8">
        <v>0</v>
      </c>
      <c r="Z75" s="8">
        <v>40</v>
      </c>
      <c r="AA75" s="8">
        <v>0</v>
      </c>
      <c r="AB75" s="8">
        <v>0</v>
      </c>
      <c r="AC75" s="8">
        <v>0</v>
      </c>
      <c r="AD75" s="8">
        <v>0</v>
      </c>
      <c r="AE75" s="10">
        <v>5</v>
      </c>
      <c r="AF75" s="10">
        <v>0</v>
      </c>
      <c r="AG75" s="8">
        <f t="shared" si="4"/>
        <v>30</v>
      </c>
      <c r="AH75" s="8">
        <v>0</v>
      </c>
      <c r="AI75" s="8">
        <v>0</v>
      </c>
      <c r="AJ75" s="8">
        <v>0</v>
      </c>
      <c r="AK75" s="10">
        <v>30</v>
      </c>
      <c r="AL75" s="8">
        <v>0</v>
      </c>
      <c r="AM75" s="10">
        <f t="shared" si="6"/>
        <v>0</v>
      </c>
    </row>
    <row r="76" spans="1:39">
      <c r="A76" s="3" t="s">
        <v>99</v>
      </c>
      <c r="B76" s="3" t="s">
        <v>74</v>
      </c>
      <c r="C76" s="7">
        <v>6</v>
      </c>
      <c r="D76" s="7" t="str">
        <f t="shared" si="5"/>
        <v>L1-6</v>
      </c>
      <c r="E76" s="10">
        <v>100</v>
      </c>
      <c r="F76" s="10">
        <v>0</v>
      </c>
      <c r="G76" s="10">
        <v>65</v>
      </c>
      <c r="H76" s="10">
        <v>1</v>
      </c>
      <c r="I76" s="10">
        <v>0</v>
      </c>
      <c r="J76" s="10">
        <v>24</v>
      </c>
      <c r="K76" s="10">
        <v>10</v>
      </c>
      <c r="L76" s="10">
        <v>15</v>
      </c>
      <c r="M76" s="10">
        <v>0</v>
      </c>
      <c r="N76" s="10">
        <v>0</v>
      </c>
      <c r="O76" s="10">
        <v>20</v>
      </c>
      <c r="P76" s="10">
        <v>4</v>
      </c>
      <c r="Q76" s="10">
        <v>4</v>
      </c>
      <c r="R76" s="10">
        <v>4</v>
      </c>
      <c r="S76" s="10">
        <v>4</v>
      </c>
      <c r="T76" s="10">
        <v>4</v>
      </c>
      <c r="U76" s="10">
        <v>4</v>
      </c>
      <c r="V76" s="10">
        <v>0</v>
      </c>
      <c r="W76" s="10">
        <v>0</v>
      </c>
      <c r="X76" s="10">
        <v>4</v>
      </c>
      <c r="Y76" s="8">
        <v>0</v>
      </c>
      <c r="Z76" s="8">
        <v>10</v>
      </c>
      <c r="AA76" s="8">
        <v>0</v>
      </c>
      <c r="AB76" s="8">
        <v>0</v>
      </c>
      <c r="AC76" s="8">
        <v>0</v>
      </c>
      <c r="AD76" s="8">
        <v>0</v>
      </c>
      <c r="AE76" s="10">
        <v>1</v>
      </c>
      <c r="AF76" s="10">
        <v>0</v>
      </c>
      <c r="AG76" s="8">
        <f t="shared" si="4"/>
        <v>50</v>
      </c>
      <c r="AH76" s="8">
        <v>0</v>
      </c>
      <c r="AI76" s="8">
        <v>0</v>
      </c>
      <c r="AJ76" s="8">
        <v>0</v>
      </c>
      <c r="AK76" s="10">
        <v>50</v>
      </c>
      <c r="AL76" s="8">
        <v>0</v>
      </c>
      <c r="AM76" s="10">
        <f t="shared" si="6"/>
        <v>0</v>
      </c>
    </row>
    <row r="77" spans="1:39">
      <c r="A77" s="3" t="s">
        <v>99</v>
      </c>
      <c r="B77" s="3" t="s">
        <v>74</v>
      </c>
      <c r="C77" s="7">
        <v>7</v>
      </c>
      <c r="D77" s="7" t="str">
        <f t="shared" si="5"/>
        <v>L1-7</v>
      </c>
      <c r="E77" s="10">
        <v>100</v>
      </c>
      <c r="F77" s="10">
        <v>0</v>
      </c>
      <c r="G77" s="10">
        <v>60</v>
      </c>
      <c r="H77" s="10">
        <v>0</v>
      </c>
      <c r="I77" s="10">
        <v>0</v>
      </c>
      <c r="J77" s="10">
        <v>30</v>
      </c>
      <c r="K77" s="10">
        <v>10</v>
      </c>
      <c r="L77" s="10">
        <v>20</v>
      </c>
      <c r="M77" s="10">
        <v>0</v>
      </c>
      <c r="N77" s="10">
        <v>0</v>
      </c>
      <c r="O77" s="10">
        <v>20</v>
      </c>
      <c r="P77" s="10">
        <v>10</v>
      </c>
      <c r="Q77" s="10">
        <v>5</v>
      </c>
      <c r="R77" s="10">
        <v>5</v>
      </c>
      <c r="S77" s="10">
        <v>5</v>
      </c>
      <c r="T77" s="10">
        <v>5</v>
      </c>
      <c r="U77" s="10">
        <v>5</v>
      </c>
      <c r="V77" s="10">
        <v>0</v>
      </c>
      <c r="W77" s="10">
        <v>0</v>
      </c>
      <c r="X77" s="10">
        <v>5</v>
      </c>
      <c r="Y77" s="8">
        <v>0</v>
      </c>
      <c r="Z77" s="8">
        <v>10</v>
      </c>
      <c r="AA77" s="8">
        <v>0</v>
      </c>
      <c r="AB77" s="8">
        <v>0</v>
      </c>
      <c r="AC77" s="8">
        <v>0</v>
      </c>
      <c r="AD77" s="8">
        <v>0</v>
      </c>
      <c r="AE77" s="10">
        <v>0</v>
      </c>
      <c r="AF77" s="10">
        <v>0</v>
      </c>
      <c r="AG77" s="8">
        <f t="shared" si="4"/>
        <v>40</v>
      </c>
      <c r="AH77" s="8">
        <v>0</v>
      </c>
      <c r="AI77" s="8">
        <v>0</v>
      </c>
      <c r="AJ77" s="8">
        <v>0</v>
      </c>
      <c r="AK77" s="10">
        <v>40</v>
      </c>
      <c r="AL77" s="8">
        <v>0</v>
      </c>
      <c r="AM77" s="10">
        <f t="shared" si="6"/>
        <v>0</v>
      </c>
    </row>
    <row r="78" spans="1:39">
      <c r="A78" s="3" t="s">
        <v>99</v>
      </c>
      <c r="B78" s="3" t="s">
        <v>74</v>
      </c>
      <c r="C78" s="7">
        <v>9</v>
      </c>
      <c r="D78" s="7" t="str">
        <f t="shared" si="5"/>
        <v>L1-9</v>
      </c>
      <c r="E78" s="10">
        <v>100</v>
      </c>
      <c r="F78" s="10">
        <v>0</v>
      </c>
      <c r="G78" s="10">
        <v>50</v>
      </c>
      <c r="H78" s="10">
        <v>5</v>
      </c>
      <c r="I78" s="10">
        <v>0</v>
      </c>
      <c r="J78" s="10">
        <v>45</v>
      </c>
      <c r="K78" s="10">
        <v>0</v>
      </c>
      <c r="L78" s="10">
        <v>10</v>
      </c>
      <c r="M78" s="10">
        <v>0</v>
      </c>
      <c r="N78" s="10">
        <v>1</v>
      </c>
      <c r="O78" s="10">
        <v>44</v>
      </c>
      <c r="P78" s="10">
        <v>0</v>
      </c>
      <c r="Q78" s="10">
        <v>7.5</v>
      </c>
      <c r="R78" s="10">
        <v>7.5</v>
      </c>
      <c r="S78" s="10">
        <v>7.5</v>
      </c>
      <c r="T78" s="10">
        <v>7.5</v>
      </c>
      <c r="U78" s="10">
        <v>7.5</v>
      </c>
      <c r="V78" s="10">
        <v>0</v>
      </c>
      <c r="W78" s="10">
        <v>0</v>
      </c>
      <c r="X78" s="10">
        <v>7.5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10">
        <v>5</v>
      </c>
      <c r="AF78" s="10">
        <v>0</v>
      </c>
      <c r="AG78" s="8">
        <f t="shared" si="4"/>
        <v>40</v>
      </c>
      <c r="AH78" s="8">
        <v>0</v>
      </c>
      <c r="AI78" s="8">
        <v>0</v>
      </c>
      <c r="AJ78" s="8">
        <v>0</v>
      </c>
      <c r="AK78" s="10">
        <v>40</v>
      </c>
      <c r="AL78" s="8">
        <v>0</v>
      </c>
      <c r="AM78" s="10">
        <f t="shared" si="6"/>
        <v>0</v>
      </c>
    </row>
    <row r="79" spans="1:39">
      <c r="A79" s="3" t="s">
        <v>99</v>
      </c>
      <c r="B79" s="3" t="s">
        <v>74</v>
      </c>
      <c r="C79" s="7">
        <v>11</v>
      </c>
      <c r="D79" s="7" t="str">
        <f t="shared" si="5"/>
        <v>L1-11</v>
      </c>
      <c r="E79" s="10">
        <v>100</v>
      </c>
      <c r="F79" s="10">
        <v>0</v>
      </c>
      <c r="G79" s="10">
        <v>35</v>
      </c>
      <c r="H79" s="10">
        <v>0</v>
      </c>
      <c r="I79" s="10">
        <v>0</v>
      </c>
      <c r="J79" s="10">
        <v>55</v>
      </c>
      <c r="K79" s="10">
        <v>10</v>
      </c>
      <c r="L79" s="10">
        <v>10</v>
      </c>
      <c r="M79" s="10">
        <v>0</v>
      </c>
      <c r="N79" s="10">
        <v>5</v>
      </c>
      <c r="O79" s="10">
        <v>50</v>
      </c>
      <c r="P79" s="10">
        <v>0</v>
      </c>
      <c r="Q79" s="10">
        <v>9.1666666666666661</v>
      </c>
      <c r="R79" s="10">
        <v>9.1666666666666661</v>
      </c>
      <c r="S79" s="10">
        <v>9.1666666666666661</v>
      </c>
      <c r="T79" s="10">
        <v>9.1666666666666661</v>
      </c>
      <c r="U79" s="10">
        <v>9.1666666666666661</v>
      </c>
      <c r="V79" s="10">
        <v>0</v>
      </c>
      <c r="W79" s="10">
        <v>0</v>
      </c>
      <c r="X79" s="10">
        <v>9.1666666666666661</v>
      </c>
      <c r="Y79" s="8">
        <v>0</v>
      </c>
      <c r="Z79" s="8">
        <v>10</v>
      </c>
      <c r="AA79" s="8">
        <v>0</v>
      </c>
      <c r="AB79" s="8">
        <v>0</v>
      </c>
      <c r="AC79" s="8">
        <v>0</v>
      </c>
      <c r="AD79" s="8">
        <v>0</v>
      </c>
      <c r="AE79" s="10">
        <v>0</v>
      </c>
      <c r="AF79" s="10">
        <v>0</v>
      </c>
      <c r="AG79" s="8">
        <f t="shared" si="4"/>
        <v>25</v>
      </c>
      <c r="AH79" s="8">
        <v>0</v>
      </c>
      <c r="AI79" s="8">
        <v>0</v>
      </c>
      <c r="AJ79" s="8">
        <v>0</v>
      </c>
      <c r="AK79" s="10">
        <v>25</v>
      </c>
      <c r="AL79" s="8">
        <v>0</v>
      </c>
      <c r="AM79" s="10">
        <f t="shared" si="6"/>
        <v>0</v>
      </c>
    </row>
    <row r="80" spans="1:39">
      <c r="A80" s="3" t="s">
        <v>99</v>
      </c>
      <c r="B80" s="3" t="s">
        <v>74</v>
      </c>
      <c r="C80" s="7">
        <v>12</v>
      </c>
      <c r="D80" s="7" t="str">
        <f t="shared" si="5"/>
        <v>L1-12</v>
      </c>
      <c r="E80" s="10">
        <v>100</v>
      </c>
      <c r="F80" s="10">
        <v>5</v>
      </c>
      <c r="G80" s="10">
        <v>5</v>
      </c>
      <c r="H80" s="8">
        <v>0</v>
      </c>
      <c r="I80" s="10">
        <v>0</v>
      </c>
      <c r="J80" s="10">
        <v>75</v>
      </c>
      <c r="K80" s="10">
        <v>15</v>
      </c>
      <c r="L80" s="10">
        <v>4</v>
      </c>
      <c r="M80" s="10">
        <v>0</v>
      </c>
      <c r="N80" s="10">
        <v>10</v>
      </c>
      <c r="O80" s="10">
        <v>65</v>
      </c>
      <c r="P80" s="10">
        <v>0</v>
      </c>
      <c r="Q80" s="10">
        <v>12.5</v>
      </c>
      <c r="R80" s="10">
        <v>12.5</v>
      </c>
      <c r="S80" s="10">
        <v>12.5</v>
      </c>
      <c r="T80" s="10">
        <v>12.5</v>
      </c>
      <c r="U80" s="10">
        <v>12.5</v>
      </c>
      <c r="V80" s="10">
        <v>0</v>
      </c>
      <c r="W80" s="10">
        <v>0</v>
      </c>
      <c r="X80" s="10">
        <v>12.5</v>
      </c>
      <c r="Y80" s="8">
        <v>0</v>
      </c>
      <c r="Z80" s="8">
        <v>15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10">
        <v>5</v>
      </c>
      <c r="AG80" s="8">
        <f t="shared" si="4"/>
        <v>1</v>
      </c>
      <c r="AH80" s="8">
        <v>0</v>
      </c>
      <c r="AI80" s="8">
        <v>0</v>
      </c>
      <c r="AJ80" s="8">
        <v>0</v>
      </c>
      <c r="AK80" s="10">
        <v>1</v>
      </c>
      <c r="AL80" s="8">
        <v>0</v>
      </c>
      <c r="AM80" s="10">
        <f t="shared" si="6"/>
        <v>0</v>
      </c>
    </row>
    <row r="81" spans="1:39">
      <c r="A81" s="3" t="s">
        <v>99</v>
      </c>
      <c r="B81" s="3" t="s">
        <v>74</v>
      </c>
      <c r="C81" s="7">
        <v>13</v>
      </c>
      <c r="D81" s="7" t="str">
        <f t="shared" si="5"/>
        <v>L1-13</v>
      </c>
      <c r="E81" s="10">
        <v>100</v>
      </c>
      <c r="F81" s="10">
        <v>0</v>
      </c>
      <c r="G81" s="10">
        <v>5</v>
      </c>
      <c r="H81" s="8">
        <v>0</v>
      </c>
      <c r="I81" s="10">
        <v>0</v>
      </c>
      <c r="J81" s="10">
        <v>10</v>
      </c>
      <c r="K81" s="10">
        <v>85</v>
      </c>
      <c r="L81" s="10">
        <v>1</v>
      </c>
      <c r="M81" s="10">
        <v>0</v>
      </c>
      <c r="N81" s="10">
        <v>0</v>
      </c>
      <c r="O81" s="10">
        <v>10</v>
      </c>
      <c r="P81" s="10">
        <v>0</v>
      </c>
      <c r="Q81" s="10">
        <v>1.6666666666666667</v>
      </c>
      <c r="R81" s="10">
        <v>1.6666666666666667</v>
      </c>
      <c r="S81" s="10">
        <v>1.6666666666666667</v>
      </c>
      <c r="T81" s="10">
        <v>1.6666666666666667</v>
      </c>
      <c r="U81" s="10">
        <v>1.6666666666666667</v>
      </c>
      <c r="V81" s="10">
        <v>0</v>
      </c>
      <c r="W81" s="10">
        <v>0</v>
      </c>
      <c r="X81" s="10">
        <v>1.6666666666666667</v>
      </c>
      <c r="Y81" s="8">
        <v>0</v>
      </c>
      <c r="Z81" s="8">
        <v>85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10">
        <v>0</v>
      </c>
      <c r="AG81" s="8">
        <f t="shared" si="4"/>
        <v>4</v>
      </c>
      <c r="AH81" s="8">
        <v>0</v>
      </c>
      <c r="AI81" s="8">
        <v>0</v>
      </c>
      <c r="AJ81" s="8">
        <v>0</v>
      </c>
      <c r="AK81" s="10">
        <v>4</v>
      </c>
      <c r="AL81" s="8">
        <v>0</v>
      </c>
      <c r="AM81" s="10">
        <f t="shared" si="6"/>
        <v>0</v>
      </c>
    </row>
    <row r="82" spans="1:39">
      <c r="A82" s="3" t="s">
        <v>99</v>
      </c>
      <c r="B82" s="3" t="s">
        <v>74</v>
      </c>
      <c r="C82" s="7">
        <v>15</v>
      </c>
      <c r="D82" s="7" t="str">
        <f t="shared" si="5"/>
        <v>L1-15</v>
      </c>
      <c r="E82" s="10">
        <v>100</v>
      </c>
      <c r="F82" s="10">
        <v>0</v>
      </c>
      <c r="G82" s="10">
        <v>0</v>
      </c>
      <c r="H82" s="8">
        <v>0</v>
      </c>
      <c r="I82" s="10">
        <v>0</v>
      </c>
      <c r="J82" s="10">
        <v>15</v>
      </c>
      <c r="K82" s="10">
        <v>85</v>
      </c>
      <c r="L82" s="10">
        <v>0</v>
      </c>
      <c r="M82" s="10">
        <v>0</v>
      </c>
      <c r="N82" s="10">
        <v>0</v>
      </c>
      <c r="O82" s="10">
        <v>15</v>
      </c>
      <c r="P82" s="10">
        <v>0</v>
      </c>
      <c r="Q82" s="10">
        <v>2.5</v>
      </c>
      <c r="R82" s="10">
        <v>2.5</v>
      </c>
      <c r="S82" s="10">
        <v>2.5</v>
      </c>
      <c r="T82" s="10">
        <v>2.5</v>
      </c>
      <c r="U82" s="10">
        <v>2.5</v>
      </c>
      <c r="V82" s="10">
        <v>0</v>
      </c>
      <c r="W82" s="10">
        <v>0</v>
      </c>
      <c r="X82" s="10">
        <v>2.5</v>
      </c>
      <c r="Y82" s="8">
        <v>0</v>
      </c>
      <c r="Z82" s="8">
        <v>85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10">
        <v>0</v>
      </c>
      <c r="AG82" s="8">
        <f t="shared" si="4"/>
        <v>0</v>
      </c>
      <c r="AH82" s="8">
        <v>0</v>
      </c>
      <c r="AI82" s="8">
        <v>0</v>
      </c>
      <c r="AJ82" s="8">
        <v>0</v>
      </c>
      <c r="AK82" s="10">
        <v>0</v>
      </c>
      <c r="AL82" s="8">
        <v>0</v>
      </c>
      <c r="AM82" s="10">
        <f t="shared" si="6"/>
        <v>0</v>
      </c>
    </row>
    <row r="83" spans="1:39">
      <c r="A83" s="3" t="s">
        <v>99</v>
      </c>
      <c r="B83" s="3" t="s">
        <v>74</v>
      </c>
      <c r="C83" s="7">
        <v>17</v>
      </c>
      <c r="D83" s="7" t="str">
        <f t="shared" si="5"/>
        <v>L1-17</v>
      </c>
      <c r="E83" s="10">
        <v>100</v>
      </c>
      <c r="F83" s="10">
        <v>0</v>
      </c>
      <c r="G83" s="10">
        <v>1</v>
      </c>
      <c r="H83" s="8">
        <v>0</v>
      </c>
      <c r="I83" s="10">
        <v>0</v>
      </c>
      <c r="J83" s="10">
        <v>14</v>
      </c>
      <c r="K83" s="10">
        <v>85</v>
      </c>
      <c r="L83" s="10">
        <v>0</v>
      </c>
      <c r="M83" s="10">
        <v>0</v>
      </c>
      <c r="N83" s="10">
        <v>1</v>
      </c>
      <c r="O83" s="10">
        <v>13</v>
      </c>
      <c r="P83" s="10">
        <v>0</v>
      </c>
      <c r="Q83" s="10">
        <v>2.3333333333333335</v>
      </c>
      <c r="R83" s="10">
        <v>2.3333333333333335</v>
      </c>
      <c r="S83" s="10">
        <v>2.3333333333333335</v>
      </c>
      <c r="T83" s="10">
        <v>2.3333333333333335</v>
      </c>
      <c r="U83" s="10">
        <v>2.3333333333333335</v>
      </c>
      <c r="V83" s="10">
        <v>0</v>
      </c>
      <c r="W83" s="10">
        <v>0</v>
      </c>
      <c r="X83" s="10">
        <v>2.3333333333333335</v>
      </c>
      <c r="Y83" s="8">
        <v>0</v>
      </c>
      <c r="Z83" s="8">
        <v>85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10">
        <v>0</v>
      </c>
      <c r="AG83" s="8">
        <f t="shared" si="4"/>
        <v>1</v>
      </c>
      <c r="AH83" s="8">
        <v>0</v>
      </c>
      <c r="AI83" s="8">
        <v>0</v>
      </c>
      <c r="AJ83" s="8">
        <v>0</v>
      </c>
      <c r="AK83" s="10">
        <v>1</v>
      </c>
      <c r="AL83" s="8">
        <v>0</v>
      </c>
      <c r="AM83" s="10">
        <f t="shared" si="6"/>
        <v>0</v>
      </c>
    </row>
    <row r="84" spans="1:39">
      <c r="A84" s="3" t="s">
        <v>99</v>
      </c>
      <c r="B84" s="3" t="s">
        <v>74</v>
      </c>
      <c r="C84" s="7">
        <v>19</v>
      </c>
      <c r="D84" s="7" t="str">
        <f t="shared" si="5"/>
        <v>L1-19</v>
      </c>
      <c r="E84" s="10">
        <v>100</v>
      </c>
      <c r="F84" s="10">
        <v>0</v>
      </c>
      <c r="G84" s="10">
        <v>0</v>
      </c>
      <c r="H84" s="8">
        <v>0</v>
      </c>
      <c r="I84" s="10">
        <v>5</v>
      </c>
      <c r="J84" s="10">
        <v>10</v>
      </c>
      <c r="K84" s="10">
        <v>85</v>
      </c>
      <c r="L84" s="10">
        <v>0</v>
      </c>
      <c r="M84" s="10">
        <v>5</v>
      </c>
      <c r="N84" s="10">
        <v>0</v>
      </c>
      <c r="O84" s="10">
        <v>10</v>
      </c>
      <c r="P84" s="10">
        <v>0</v>
      </c>
      <c r="Q84" s="10">
        <v>1.6666666666666667</v>
      </c>
      <c r="R84" s="10">
        <v>1.6666666666666667</v>
      </c>
      <c r="S84" s="10">
        <v>1.6666666666666667</v>
      </c>
      <c r="T84" s="10">
        <v>1.6666666666666667</v>
      </c>
      <c r="U84" s="10">
        <v>1.6666666666666667</v>
      </c>
      <c r="V84" s="10">
        <v>0</v>
      </c>
      <c r="W84" s="10">
        <v>0</v>
      </c>
      <c r="X84" s="10">
        <v>1.6666666666666667</v>
      </c>
      <c r="Y84" s="8">
        <v>0</v>
      </c>
      <c r="Z84" s="8">
        <v>85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10">
        <v>0</v>
      </c>
      <c r="AG84" s="8">
        <f t="shared" si="4"/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10">
        <f t="shared" si="6"/>
        <v>0</v>
      </c>
    </row>
    <row r="85" spans="1:39">
      <c r="A85" s="3" t="s">
        <v>99</v>
      </c>
      <c r="B85" s="3" t="s">
        <v>74</v>
      </c>
      <c r="C85" s="7">
        <v>20</v>
      </c>
      <c r="D85" s="7" t="str">
        <f t="shared" si="5"/>
        <v>L1-20</v>
      </c>
      <c r="E85" s="10">
        <v>100</v>
      </c>
      <c r="F85" s="10">
        <v>5</v>
      </c>
      <c r="G85" s="10">
        <v>0</v>
      </c>
      <c r="H85" s="8">
        <v>0</v>
      </c>
      <c r="I85" s="10">
        <v>20</v>
      </c>
      <c r="J85" s="10">
        <v>20</v>
      </c>
      <c r="K85" s="10">
        <v>55</v>
      </c>
      <c r="L85" s="10">
        <v>0</v>
      </c>
      <c r="M85" s="10">
        <v>20</v>
      </c>
      <c r="N85" s="10">
        <v>5</v>
      </c>
      <c r="O85" s="10">
        <v>15</v>
      </c>
      <c r="P85" s="10">
        <v>0</v>
      </c>
      <c r="Q85" s="10">
        <v>3.3333333333333335</v>
      </c>
      <c r="R85" s="10">
        <v>3.3333333333333335</v>
      </c>
      <c r="S85" s="10">
        <v>3.3333333333333335</v>
      </c>
      <c r="T85" s="10">
        <v>3.3333333333333335</v>
      </c>
      <c r="U85" s="10">
        <v>3.3333333333333335</v>
      </c>
      <c r="V85" s="10">
        <v>0</v>
      </c>
      <c r="W85" s="10">
        <v>0</v>
      </c>
      <c r="X85" s="10">
        <v>3.3333333333333335</v>
      </c>
      <c r="Y85" s="8">
        <v>0</v>
      </c>
      <c r="Z85" s="8">
        <v>55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10">
        <v>5</v>
      </c>
      <c r="AG85" s="8">
        <f t="shared" si="4"/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10">
        <f t="shared" si="6"/>
        <v>0</v>
      </c>
    </row>
    <row r="86" spans="1:39">
      <c r="A86" s="3" t="s">
        <v>99</v>
      </c>
      <c r="B86" s="3" t="s">
        <v>74</v>
      </c>
      <c r="C86" s="7">
        <v>21</v>
      </c>
      <c r="D86" s="7" t="str">
        <f t="shared" si="5"/>
        <v>L1-21</v>
      </c>
      <c r="E86" s="10">
        <v>100</v>
      </c>
      <c r="F86" s="10">
        <v>5</v>
      </c>
      <c r="G86" s="10">
        <v>5</v>
      </c>
      <c r="H86" s="8">
        <v>0</v>
      </c>
      <c r="I86" s="10">
        <v>10</v>
      </c>
      <c r="J86" s="10">
        <v>50</v>
      </c>
      <c r="K86" s="10">
        <v>30</v>
      </c>
      <c r="L86" s="10">
        <v>0</v>
      </c>
      <c r="M86" s="10">
        <v>10</v>
      </c>
      <c r="N86" s="10">
        <v>5</v>
      </c>
      <c r="O86" s="10">
        <v>30</v>
      </c>
      <c r="P86" s="10">
        <v>15</v>
      </c>
      <c r="Q86" s="10">
        <v>8.3333333333333339</v>
      </c>
      <c r="R86" s="10">
        <v>8.3333333333333339</v>
      </c>
      <c r="S86" s="10">
        <v>8.3333333333333339</v>
      </c>
      <c r="T86" s="10">
        <v>8.3333333333333339</v>
      </c>
      <c r="U86" s="10">
        <v>8.3333333333333339</v>
      </c>
      <c r="V86" s="10">
        <v>0</v>
      </c>
      <c r="W86" s="10">
        <v>0</v>
      </c>
      <c r="X86" s="10">
        <v>8.3333333333333339</v>
      </c>
      <c r="Y86" s="8">
        <v>0</v>
      </c>
      <c r="Z86" s="8">
        <v>30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10">
        <v>5</v>
      </c>
      <c r="AG86" s="8">
        <f t="shared" si="4"/>
        <v>5</v>
      </c>
      <c r="AH86" s="8">
        <v>0</v>
      </c>
      <c r="AI86" s="8">
        <v>5</v>
      </c>
      <c r="AJ86" s="8">
        <v>0</v>
      </c>
      <c r="AK86" s="8">
        <v>0</v>
      </c>
      <c r="AL86" s="8">
        <v>0</v>
      </c>
      <c r="AM86" s="10">
        <f t="shared" si="6"/>
        <v>0</v>
      </c>
    </row>
    <row r="87" spans="1:39">
      <c r="A87" s="3" t="s">
        <v>99</v>
      </c>
      <c r="B87" s="3" t="s">
        <v>74</v>
      </c>
      <c r="C87" s="7">
        <v>23</v>
      </c>
      <c r="D87" s="7" t="str">
        <f t="shared" si="5"/>
        <v>L1-23</v>
      </c>
      <c r="E87" s="10">
        <v>100</v>
      </c>
      <c r="F87" s="10">
        <v>15</v>
      </c>
      <c r="G87" s="10">
        <v>5</v>
      </c>
      <c r="H87" s="8">
        <v>0</v>
      </c>
      <c r="I87" s="10">
        <v>15</v>
      </c>
      <c r="J87" s="10">
        <v>55</v>
      </c>
      <c r="K87" s="10">
        <v>10</v>
      </c>
      <c r="L87" s="10">
        <v>0</v>
      </c>
      <c r="M87" s="10">
        <v>15</v>
      </c>
      <c r="N87" s="10">
        <v>15</v>
      </c>
      <c r="O87" s="10">
        <v>20</v>
      </c>
      <c r="P87" s="10">
        <v>20</v>
      </c>
      <c r="Q87" s="10">
        <v>9.1666666666666661</v>
      </c>
      <c r="R87" s="10">
        <v>9.1666666666666661</v>
      </c>
      <c r="S87" s="10">
        <v>9.1666666666666661</v>
      </c>
      <c r="T87" s="10">
        <v>9.1666666666666661</v>
      </c>
      <c r="U87" s="10">
        <v>9.1666666666666661</v>
      </c>
      <c r="V87" s="10">
        <v>0</v>
      </c>
      <c r="W87" s="10">
        <v>0</v>
      </c>
      <c r="X87" s="10">
        <v>9.1666666666666661</v>
      </c>
      <c r="Y87" s="8">
        <v>0</v>
      </c>
      <c r="Z87" s="8">
        <v>10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10">
        <v>15</v>
      </c>
      <c r="AG87" s="8">
        <f t="shared" si="4"/>
        <v>5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10">
        <f t="shared" si="6"/>
        <v>5</v>
      </c>
    </row>
    <row r="88" spans="1:39">
      <c r="A88" s="3" t="s">
        <v>99</v>
      </c>
      <c r="B88" s="3" t="s">
        <v>74</v>
      </c>
      <c r="C88" s="7">
        <v>25</v>
      </c>
      <c r="D88" s="7" t="str">
        <f t="shared" si="5"/>
        <v>L1-25</v>
      </c>
      <c r="E88" s="10">
        <v>100</v>
      </c>
      <c r="F88" s="10">
        <v>20</v>
      </c>
      <c r="G88" s="10">
        <v>0</v>
      </c>
      <c r="H88" s="8">
        <v>0</v>
      </c>
      <c r="I88" s="10">
        <v>40</v>
      </c>
      <c r="J88" s="10">
        <v>10</v>
      </c>
      <c r="K88" s="10">
        <v>30</v>
      </c>
      <c r="L88" s="10">
        <v>0</v>
      </c>
      <c r="M88" s="10">
        <v>40</v>
      </c>
      <c r="N88" s="10">
        <v>0</v>
      </c>
      <c r="O88" s="10">
        <v>10</v>
      </c>
      <c r="P88" s="10">
        <v>0</v>
      </c>
      <c r="Q88" s="10">
        <v>1.6666666666666667</v>
      </c>
      <c r="R88" s="10">
        <v>1.6666666666666667</v>
      </c>
      <c r="S88" s="10">
        <v>1.6666666666666667</v>
      </c>
      <c r="T88" s="10">
        <v>1.6666666666666667</v>
      </c>
      <c r="U88" s="10">
        <v>1.6666666666666667</v>
      </c>
      <c r="V88" s="10">
        <v>0</v>
      </c>
      <c r="W88" s="10">
        <v>0</v>
      </c>
      <c r="X88" s="10">
        <v>1.6666666666666667</v>
      </c>
      <c r="Y88" s="8">
        <v>0</v>
      </c>
      <c r="Z88" s="8">
        <v>30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10">
        <v>20</v>
      </c>
      <c r="AG88" s="8">
        <f t="shared" si="4"/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10">
        <f t="shared" si="6"/>
        <v>0</v>
      </c>
    </row>
    <row r="89" spans="1:39">
      <c r="A89" s="3" t="s">
        <v>99</v>
      </c>
      <c r="B89" s="3" t="s">
        <v>74</v>
      </c>
      <c r="C89" s="7">
        <v>27</v>
      </c>
      <c r="D89" s="7" t="str">
        <f t="shared" si="5"/>
        <v>L1-27</v>
      </c>
      <c r="E89" s="10">
        <v>100</v>
      </c>
      <c r="F89" s="10">
        <v>15</v>
      </c>
      <c r="G89" s="10">
        <v>0</v>
      </c>
      <c r="H89" s="8">
        <v>0</v>
      </c>
      <c r="I89" s="10">
        <v>65</v>
      </c>
      <c r="J89" s="10">
        <v>10</v>
      </c>
      <c r="K89" s="10">
        <v>10</v>
      </c>
      <c r="L89" s="10">
        <v>0</v>
      </c>
      <c r="M89" s="10">
        <v>65</v>
      </c>
      <c r="N89" s="10">
        <v>0</v>
      </c>
      <c r="O89" s="10">
        <v>10</v>
      </c>
      <c r="P89" s="10">
        <v>0</v>
      </c>
      <c r="Q89" s="10">
        <v>1.6666666666666667</v>
      </c>
      <c r="R89" s="10">
        <v>1.6666666666666667</v>
      </c>
      <c r="S89" s="10">
        <v>1.6666666666666667</v>
      </c>
      <c r="T89" s="10">
        <v>1.6666666666666667</v>
      </c>
      <c r="U89" s="10">
        <v>1.6666666666666667</v>
      </c>
      <c r="V89" s="10">
        <v>0</v>
      </c>
      <c r="W89" s="10">
        <v>0</v>
      </c>
      <c r="X89" s="10">
        <v>1.6666666666666667</v>
      </c>
      <c r="Y89" s="8">
        <v>0</v>
      </c>
      <c r="Z89" s="8">
        <v>10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10">
        <v>15</v>
      </c>
      <c r="AG89" s="8">
        <f t="shared" si="4"/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10">
        <f t="shared" si="6"/>
        <v>0</v>
      </c>
    </row>
    <row r="90" spans="1:39">
      <c r="A90" s="3" t="s">
        <v>99</v>
      </c>
      <c r="B90" s="3" t="s">
        <v>74</v>
      </c>
      <c r="C90" s="7">
        <v>28</v>
      </c>
      <c r="D90" s="7" t="str">
        <f t="shared" si="5"/>
        <v>L1-28</v>
      </c>
      <c r="E90" s="10">
        <v>100</v>
      </c>
      <c r="F90" s="10">
        <v>15</v>
      </c>
      <c r="G90" s="10">
        <v>0</v>
      </c>
      <c r="H90" s="8">
        <v>0</v>
      </c>
      <c r="I90" s="10">
        <v>60</v>
      </c>
      <c r="J90" s="10">
        <v>5</v>
      </c>
      <c r="K90" s="10">
        <v>20</v>
      </c>
      <c r="L90" s="10">
        <v>0</v>
      </c>
      <c r="M90" s="10">
        <v>60</v>
      </c>
      <c r="N90" s="10">
        <v>0</v>
      </c>
      <c r="O90" s="10">
        <v>5</v>
      </c>
      <c r="P90" s="10">
        <v>0</v>
      </c>
      <c r="Q90" s="10">
        <v>0.83333333333333337</v>
      </c>
      <c r="R90" s="10">
        <v>0.83333333333333337</v>
      </c>
      <c r="S90" s="10">
        <v>0.83333333333333337</v>
      </c>
      <c r="T90" s="10">
        <v>0.83333333333333337</v>
      </c>
      <c r="U90" s="10">
        <v>0.83333333333333337</v>
      </c>
      <c r="V90" s="10">
        <v>0</v>
      </c>
      <c r="W90" s="10">
        <v>0</v>
      </c>
      <c r="X90" s="10">
        <v>0.83333333333333337</v>
      </c>
      <c r="Y90" s="8">
        <v>0</v>
      </c>
      <c r="Z90" s="8">
        <v>20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10">
        <v>15</v>
      </c>
      <c r="AG90" s="8">
        <f t="shared" si="4"/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10">
        <f t="shared" si="6"/>
        <v>0</v>
      </c>
    </row>
    <row r="91" spans="1:39">
      <c r="A91" s="3" t="s">
        <v>99</v>
      </c>
      <c r="B91" s="3" t="s">
        <v>74</v>
      </c>
      <c r="C91" s="7">
        <v>29</v>
      </c>
      <c r="D91" s="7" t="str">
        <f t="shared" si="5"/>
        <v>L1-29</v>
      </c>
      <c r="E91" s="10">
        <v>100</v>
      </c>
      <c r="F91" s="10">
        <v>10</v>
      </c>
      <c r="G91" s="10">
        <v>0</v>
      </c>
      <c r="H91" s="8">
        <v>0</v>
      </c>
      <c r="I91" s="10">
        <v>15</v>
      </c>
      <c r="J91" s="10">
        <v>5</v>
      </c>
      <c r="K91" s="10">
        <v>70</v>
      </c>
      <c r="L91" s="10">
        <v>0</v>
      </c>
      <c r="M91" s="10">
        <v>15</v>
      </c>
      <c r="N91" s="10">
        <v>0</v>
      </c>
      <c r="O91" s="10">
        <v>5</v>
      </c>
      <c r="P91" s="10">
        <v>0</v>
      </c>
      <c r="Q91" s="10">
        <v>0.83333333333333337</v>
      </c>
      <c r="R91" s="10">
        <v>0.83333333333333337</v>
      </c>
      <c r="S91" s="10">
        <v>0.83333333333333337</v>
      </c>
      <c r="T91" s="10">
        <v>0.83333333333333337</v>
      </c>
      <c r="U91" s="10">
        <v>0.83333333333333337</v>
      </c>
      <c r="V91" s="10">
        <v>0</v>
      </c>
      <c r="W91" s="10">
        <v>0</v>
      </c>
      <c r="X91" s="10">
        <v>0.83333333333333337</v>
      </c>
      <c r="Y91" s="8">
        <v>0</v>
      </c>
      <c r="Z91" s="8">
        <v>0</v>
      </c>
      <c r="AA91" s="8">
        <v>0</v>
      </c>
      <c r="AB91" s="8">
        <v>0</v>
      </c>
      <c r="AC91" s="8">
        <v>70</v>
      </c>
      <c r="AD91" s="8">
        <v>0</v>
      </c>
      <c r="AE91" s="8">
        <v>0</v>
      </c>
      <c r="AF91" s="10">
        <v>10</v>
      </c>
      <c r="AG91" s="8">
        <f t="shared" si="4"/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10">
        <f t="shared" si="6"/>
        <v>0</v>
      </c>
    </row>
    <row r="92" spans="1:39">
      <c r="A92" s="3" t="s">
        <v>99</v>
      </c>
      <c r="B92" s="3" t="s">
        <v>74</v>
      </c>
      <c r="C92" s="7">
        <v>31</v>
      </c>
      <c r="D92" s="7" t="str">
        <f t="shared" si="5"/>
        <v>L1-31</v>
      </c>
      <c r="E92" s="10">
        <v>100</v>
      </c>
      <c r="F92" s="10">
        <v>10</v>
      </c>
      <c r="G92" s="10">
        <v>5</v>
      </c>
      <c r="H92" s="8">
        <v>0</v>
      </c>
      <c r="I92" s="10">
        <v>15</v>
      </c>
      <c r="J92" s="10">
        <v>5</v>
      </c>
      <c r="K92" s="10">
        <v>65</v>
      </c>
      <c r="L92" s="10">
        <v>0</v>
      </c>
      <c r="M92" s="10">
        <v>15</v>
      </c>
      <c r="N92" s="10">
        <v>0</v>
      </c>
      <c r="O92" s="10">
        <v>5</v>
      </c>
      <c r="P92" s="10">
        <v>0</v>
      </c>
      <c r="Q92" s="10">
        <v>0.83333333333333337</v>
      </c>
      <c r="R92" s="10">
        <v>0.83333333333333337</v>
      </c>
      <c r="S92" s="10">
        <v>0.83333333333333337</v>
      </c>
      <c r="T92" s="10">
        <v>0.83333333333333337</v>
      </c>
      <c r="U92" s="10">
        <v>0.83333333333333337</v>
      </c>
      <c r="V92" s="10">
        <v>0</v>
      </c>
      <c r="W92" s="10">
        <v>0</v>
      </c>
      <c r="X92" s="10">
        <v>0.83333333333333337</v>
      </c>
      <c r="Y92" s="8">
        <v>0</v>
      </c>
      <c r="Z92" s="8">
        <v>0</v>
      </c>
      <c r="AA92" s="8">
        <v>0</v>
      </c>
      <c r="AB92" s="8">
        <v>0</v>
      </c>
      <c r="AC92" s="8">
        <v>65</v>
      </c>
      <c r="AD92" s="8">
        <v>0</v>
      </c>
      <c r="AE92" s="8">
        <v>0</v>
      </c>
      <c r="AF92" s="10">
        <v>10</v>
      </c>
      <c r="AG92" s="8">
        <f t="shared" si="4"/>
        <v>5</v>
      </c>
      <c r="AH92" s="8">
        <v>1</v>
      </c>
      <c r="AI92" s="8">
        <v>0</v>
      </c>
      <c r="AJ92" s="8">
        <v>0</v>
      </c>
      <c r="AK92" s="8">
        <v>0</v>
      </c>
      <c r="AL92" s="8">
        <v>0</v>
      </c>
      <c r="AM92" s="10">
        <f t="shared" si="6"/>
        <v>4</v>
      </c>
    </row>
    <row r="93" spans="1:39">
      <c r="A93" s="3" t="s">
        <v>99</v>
      </c>
      <c r="B93" s="3" t="s">
        <v>74</v>
      </c>
      <c r="C93" s="7">
        <v>33</v>
      </c>
      <c r="D93" s="7" t="str">
        <f t="shared" si="5"/>
        <v>L1-33</v>
      </c>
      <c r="E93" s="10">
        <v>100</v>
      </c>
      <c r="F93" s="10">
        <v>5</v>
      </c>
      <c r="G93" s="10">
        <v>5</v>
      </c>
      <c r="H93" s="8">
        <v>0</v>
      </c>
      <c r="I93" s="10">
        <v>5</v>
      </c>
      <c r="J93" s="10">
        <v>5</v>
      </c>
      <c r="K93" s="10">
        <v>80</v>
      </c>
      <c r="L93" s="10">
        <v>0</v>
      </c>
      <c r="M93" s="10">
        <v>5</v>
      </c>
      <c r="N93" s="10">
        <v>0</v>
      </c>
      <c r="O93" s="10">
        <v>5</v>
      </c>
      <c r="P93" s="10">
        <v>0</v>
      </c>
      <c r="Q93" s="10">
        <v>0.83333333333333337</v>
      </c>
      <c r="R93" s="10">
        <v>0.83333333333333337</v>
      </c>
      <c r="S93" s="10">
        <v>0.83333333333333337</v>
      </c>
      <c r="T93" s="10">
        <v>0.83333333333333337</v>
      </c>
      <c r="U93" s="10">
        <v>0.83333333333333337</v>
      </c>
      <c r="V93" s="10">
        <v>0</v>
      </c>
      <c r="W93" s="10">
        <v>0</v>
      </c>
      <c r="X93" s="10">
        <v>0.83333333333333337</v>
      </c>
      <c r="Y93" s="8">
        <v>0</v>
      </c>
      <c r="Z93" s="8">
        <v>0</v>
      </c>
      <c r="AA93" s="8">
        <v>0</v>
      </c>
      <c r="AB93" s="8">
        <v>0</v>
      </c>
      <c r="AC93" s="8">
        <v>80</v>
      </c>
      <c r="AD93" s="8">
        <v>0</v>
      </c>
      <c r="AE93" s="8">
        <v>0</v>
      </c>
      <c r="AF93" s="10">
        <v>5</v>
      </c>
      <c r="AG93" s="8">
        <f t="shared" si="4"/>
        <v>5</v>
      </c>
      <c r="AH93" s="8">
        <v>4</v>
      </c>
      <c r="AI93" s="8">
        <v>0</v>
      </c>
      <c r="AJ93" s="8">
        <v>0</v>
      </c>
      <c r="AK93" s="8">
        <v>0</v>
      </c>
      <c r="AL93" s="8">
        <v>0</v>
      </c>
      <c r="AM93" s="10">
        <f t="shared" si="6"/>
        <v>1</v>
      </c>
    </row>
    <row r="94" spans="1:39">
      <c r="A94" s="3" t="s">
        <v>99</v>
      </c>
      <c r="B94" s="3" t="s">
        <v>74</v>
      </c>
      <c r="C94" s="7">
        <v>35</v>
      </c>
      <c r="D94" s="7" t="str">
        <f t="shared" si="5"/>
        <v>L1-35</v>
      </c>
      <c r="E94" s="10">
        <v>100</v>
      </c>
      <c r="F94" s="10">
        <v>5</v>
      </c>
      <c r="G94" s="10">
        <v>5</v>
      </c>
      <c r="H94" s="8">
        <v>0</v>
      </c>
      <c r="I94" s="10">
        <v>5</v>
      </c>
      <c r="J94" s="10">
        <v>10</v>
      </c>
      <c r="K94" s="10">
        <v>75</v>
      </c>
      <c r="L94" s="10">
        <v>0</v>
      </c>
      <c r="M94" s="10">
        <v>5</v>
      </c>
      <c r="N94" s="10">
        <v>0</v>
      </c>
      <c r="O94" s="10">
        <v>10</v>
      </c>
      <c r="P94" s="10">
        <v>0</v>
      </c>
      <c r="Q94" s="10">
        <v>1.6666666666666667</v>
      </c>
      <c r="R94" s="10">
        <v>1.6666666666666667</v>
      </c>
      <c r="S94" s="10">
        <v>1.6666666666666667</v>
      </c>
      <c r="T94" s="10">
        <v>1.6666666666666667</v>
      </c>
      <c r="U94" s="10">
        <v>1.6666666666666667</v>
      </c>
      <c r="V94" s="10">
        <v>0</v>
      </c>
      <c r="W94" s="10">
        <v>0</v>
      </c>
      <c r="X94" s="10">
        <v>1.6666666666666667</v>
      </c>
      <c r="Y94" s="8">
        <v>0</v>
      </c>
      <c r="Z94" s="8">
        <v>0</v>
      </c>
      <c r="AA94" s="8">
        <v>0</v>
      </c>
      <c r="AB94" s="8">
        <v>0</v>
      </c>
      <c r="AC94" s="8">
        <v>75</v>
      </c>
      <c r="AD94" s="8">
        <v>0</v>
      </c>
      <c r="AE94" s="8">
        <v>0</v>
      </c>
      <c r="AF94" s="10">
        <v>5</v>
      </c>
      <c r="AG94" s="8">
        <f t="shared" si="4"/>
        <v>5</v>
      </c>
      <c r="AH94" s="8">
        <v>5</v>
      </c>
      <c r="AI94" s="8">
        <v>0</v>
      </c>
      <c r="AJ94" s="8">
        <v>0</v>
      </c>
      <c r="AK94" s="8">
        <v>0</v>
      </c>
      <c r="AL94" s="8">
        <v>0</v>
      </c>
      <c r="AM94" s="10">
        <f t="shared" si="6"/>
        <v>0</v>
      </c>
    </row>
    <row r="95" spans="1:39">
      <c r="A95" s="3" t="s">
        <v>99</v>
      </c>
      <c r="B95" s="3" t="s">
        <v>74</v>
      </c>
      <c r="C95" s="7">
        <v>37</v>
      </c>
      <c r="D95" s="7" t="str">
        <f t="shared" si="5"/>
        <v>L1-37</v>
      </c>
      <c r="E95" s="10">
        <v>100</v>
      </c>
      <c r="F95" s="10">
        <v>10</v>
      </c>
      <c r="G95" s="10">
        <v>5</v>
      </c>
      <c r="H95" s="8">
        <v>0</v>
      </c>
      <c r="I95" s="10">
        <v>10</v>
      </c>
      <c r="J95" s="10">
        <v>10</v>
      </c>
      <c r="K95" s="10">
        <v>65</v>
      </c>
      <c r="L95" s="10">
        <v>0</v>
      </c>
      <c r="M95" s="10">
        <v>10</v>
      </c>
      <c r="N95" s="10">
        <v>0</v>
      </c>
      <c r="O95" s="10">
        <v>10</v>
      </c>
      <c r="P95" s="10">
        <v>0</v>
      </c>
      <c r="Q95" s="10">
        <v>1.6666666666666667</v>
      </c>
      <c r="R95" s="10">
        <v>1.6666666666666667</v>
      </c>
      <c r="S95" s="10">
        <v>1.6666666666666667</v>
      </c>
      <c r="T95" s="10">
        <v>1.6666666666666667</v>
      </c>
      <c r="U95" s="10">
        <v>1.6666666666666667</v>
      </c>
      <c r="V95" s="10">
        <v>0</v>
      </c>
      <c r="W95" s="10">
        <v>0</v>
      </c>
      <c r="X95" s="10">
        <v>1.6666666666666667</v>
      </c>
      <c r="Y95" s="8">
        <v>0</v>
      </c>
      <c r="Z95" s="8">
        <v>0</v>
      </c>
      <c r="AA95" s="8">
        <v>0</v>
      </c>
      <c r="AB95" s="8">
        <v>0</v>
      </c>
      <c r="AC95" s="8">
        <v>65</v>
      </c>
      <c r="AD95" s="8">
        <v>0</v>
      </c>
      <c r="AE95" s="8">
        <v>0</v>
      </c>
      <c r="AF95" s="10">
        <v>10</v>
      </c>
      <c r="AG95" s="8">
        <f t="shared" si="4"/>
        <v>5</v>
      </c>
      <c r="AH95" s="8">
        <v>5</v>
      </c>
      <c r="AI95" s="8">
        <v>0</v>
      </c>
      <c r="AJ95" s="8">
        <v>0</v>
      </c>
      <c r="AK95" s="8">
        <v>0</v>
      </c>
      <c r="AL95" s="8">
        <v>0</v>
      </c>
      <c r="AM95" s="10">
        <f t="shared" si="6"/>
        <v>0</v>
      </c>
    </row>
    <row r="96" spans="1:39">
      <c r="A96" s="3" t="s">
        <v>99</v>
      </c>
      <c r="B96" s="3" t="s">
        <v>74</v>
      </c>
      <c r="C96" s="7">
        <v>38</v>
      </c>
      <c r="D96" s="7" t="str">
        <f t="shared" si="5"/>
        <v>L1-38</v>
      </c>
      <c r="E96" s="10">
        <v>100</v>
      </c>
      <c r="F96" s="10">
        <v>19</v>
      </c>
      <c r="G96" s="10">
        <v>1</v>
      </c>
      <c r="H96" s="8">
        <v>0</v>
      </c>
      <c r="I96" s="10">
        <v>20</v>
      </c>
      <c r="J96" s="10">
        <v>15</v>
      </c>
      <c r="K96" s="10">
        <v>45</v>
      </c>
      <c r="L96" s="10">
        <v>0</v>
      </c>
      <c r="M96" s="10">
        <v>20</v>
      </c>
      <c r="N96" s="10">
        <v>0</v>
      </c>
      <c r="O96" s="10">
        <v>15</v>
      </c>
      <c r="P96" s="10">
        <v>0</v>
      </c>
      <c r="Q96" s="10">
        <v>2.5</v>
      </c>
      <c r="R96" s="10">
        <v>2.5</v>
      </c>
      <c r="S96" s="10">
        <v>2.5</v>
      </c>
      <c r="T96" s="10">
        <v>2.5</v>
      </c>
      <c r="U96" s="10">
        <v>2.5</v>
      </c>
      <c r="V96" s="10">
        <v>0</v>
      </c>
      <c r="W96" s="10">
        <v>0</v>
      </c>
      <c r="X96" s="10">
        <v>2.5</v>
      </c>
      <c r="Y96" s="8">
        <v>0</v>
      </c>
      <c r="Z96" s="8">
        <v>0</v>
      </c>
      <c r="AA96" s="8">
        <v>0</v>
      </c>
      <c r="AB96" s="8">
        <v>0</v>
      </c>
      <c r="AC96" s="8">
        <v>45</v>
      </c>
      <c r="AD96" s="8">
        <v>0</v>
      </c>
      <c r="AE96" s="8">
        <v>0</v>
      </c>
      <c r="AF96" s="10">
        <v>19</v>
      </c>
      <c r="AG96" s="8">
        <f t="shared" si="4"/>
        <v>1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10">
        <f t="shared" si="6"/>
        <v>1</v>
      </c>
    </row>
    <row r="97" spans="1:39">
      <c r="A97" s="3" t="s">
        <v>99</v>
      </c>
      <c r="B97" s="3" t="s">
        <v>74</v>
      </c>
      <c r="C97" s="7">
        <v>39</v>
      </c>
      <c r="D97" s="7" t="str">
        <f t="shared" si="5"/>
        <v>L1-39</v>
      </c>
      <c r="E97" s="10">
        <v>100</v>
      </c>
      <c r="F97" s="10">
        <v>40</v>
      </c>
      <c r="G97" s="8">
        <v>0</v>
      </c>
      <c r="H97" s="8">
        <v>0</v>
      </c>
      <c r="I97" s="10">
        <v>19</v>
      </c>
      <c r="J97" s="10">
        <v>40</v>
      </c>
      <c r="K97" s="10">
        <v>1</v>
      </c>
      <c r="L97" s="8">
        <v>0</v>
      </c>
      <c r="M97" s="10">
        <v>19</v>
      </c>
      <c r="N97" s="10">
        <v>0</v>
      </c>
      <c r="O97" s="10">
        <v>40</v>
      </c>
      <c r="P97" s="10">
        <v>0</v>
      </c>
      <c r="Q97" s="10">
        <v>6.666666666666667</v>
      </c>
      <c r="R97" s="10">
        <v>6.666666666666667</v>
      </c>
      <c r="S97" s="10">
        <v>6.666666666666667</v>
      </c>
      <c r="T97" s="10">
        <v>6.666666666666667</v>
      </c>
      <c r="U97" s="10">
        <v>6.666666666666667</v>
      </c>
      <c r="V97" s="10">
        <v>0</v>
      </c>
      <c r="W97" s="10">
        <v>0</v>
      </c>
      <c r="X97" s="10">
        <v>6.666666666666667</v>
      </c>
      <c r="Y97" s="8">
        <v>0</v>
      </c>
      <c r="Z97" s="8">
        <v>0</v>
      </c>
      <c r="AA97" s="8">
        <v>0</v>
      </c>
      <c r="AB97" s="8">
        <v>0</v>
      </c>
      <c r="AC97" s="8">
        <v>1</v>
      </c>
      <c r="AD97" s="8">
        <v>0</v>
      </c>
      <c r="AE97" s="8">
        <v>0</v>
      </c>
      <c r="AF97" s="10">
        <v>40</v>
      </c>
      <c r="AG97" s="8">
        <f t="shared" si="4"/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10">
        <f t="shared" si="6"/>
        <v>0</v>
      </c>
    </row>
    <row r="98" spans="1:39">
      <c r="A98" s="3" t="s">
        <v>99</v>
      </c>
      <c r="B98" s="3" t="s">
        <v>74</v>
      </c>
      <c r="C98" s="7">
        <v>40</v>
      </c>
      <c r="D98" s="7" t="str">
        <f t="shared" si="5"/>
        <v>L1-40</v>
      </c>
      <c r="E98" s="10">
        <v>100</v>
      </c>
      <c r="F98" s="10">
        <v>10</v>
      </c>
      <c r="G98" s="8">
        <v>0</v>
      </c>
      <c r="H98" s="8">
        <v>0</v>
      </c>
      <c r="I98" s="10">
        <v>20</v>
      </c>
      <c r="J98" s="10">
        <v>10</v>
      </c>
      <c r="K98" s="10">
        <v>60</v>
      </c>
      <c r="L98" s="8">
        <v>0</v>
      </c>
      <c r="M98" s="10">
        <v>20</v>
      </c>
      <c r="N98" s="10">
        <v>0</v>
      </c>
      <c r="O98" s="10">
        <v>10</v>
      </c>
      <c r="P98" s="10">
        <v>0</v>
      </c>
      <c r="Q98" s="10">
        <v>1.6666666666666667</v>
      </c>
      <c r="R98" s="10">
        <v>1.6666666666666667</v>
      </c>
      <c r="S98" s="10">
        <v>1.6666666666666667</v>
      </c>
      <c r="T98" s="10">
        <v>1.6666666666666667</v>
      </c>
      <c r="U98" s="10">
        <v>1.6666666666666667</v>
      </c>
      <c r="V98" s="10">
        <v>0</v>
      </c>
      <c r="W98" s="10">
        <v>0</v>
      </c>
      <c r="X98" s="10">
        <v>1.6666666666666667</v>
      </c>
      <c r="Y98" s="8">
        <v>0</v>
      </c>
      <c r="Z98" s="8">
        <v>0</v>
      </c>
      <c r="AA98" s="8">
        <v>0</v>
      </c>
      <c r="AB98" s="8">
        <v>0</v>
      </c>
      <c r="AC98" s="8">
        <v>60</v>
      </c>
      <c r="AD98" s="8">
        <v>0</v>
      </c>
      <c r="AE98" s="8">
        <v>0</v>
      </c>
      <c r="AF98" s="10">
        <v>10</v>
      </c>
      <c r="AG98" s="8">
        <f t="shared" si="4"/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10">
        <f t="shared" si="6"/>
        <v>0</v>
      </c>
    </row>
    <row r="99" spans="1:39">
      <c r="A99" s="3" t="s">
        <v>99</v>
      </c>
      <c r="B99" s="3" t="s">
        <v>74</v>
      </c>
      <c r="C99" s="7">
        <v>41</v>
      </c>
      <c r="D99" s="7" t="str">
        <f t="shared" si="5"/>
        <v>L1-41</v>
      </c>
      <c r="E99" s="10">
        <v>100</v>
      </c>
      <c r="F99" s="10">
        <v>5</v>
      </c>
      <c r="G99" s="8">
        <v>0</v>
      </c>
      <c r="H99" s="8">
        <v>0</v>
      </c>
      <c r="I99" s="10">
        <v>15</v>
      </c>
      <c r="J99" s="10">
        <v>10</v>
      </c>
      <c r="K99" s="10">
        <v>70</v>
      </c>
      <c r="L99" s="8">
        <v>0</v>
      </c>
      <c r="M99" s="10">
        <v>15</v>
      </c>
      <c r="N99" s="10">
        <v>0</v>
      </c>
      <c r="O99" s="10">
        <v>10</v>
      </c>
      <c r="P99" s="10">
        <v>0</v>
      </c>
      <c r="Q99" s="10">
        <v>1.6666666666666667</v>
      </c>
      <c r="R99" s="10">
        <v>1.6666666666666667</v>
      </c>
      <c r="S99" s="10">
        <v>1.6666666666666667</v>
      </c>
      <c r="T99" s="10">
        <v>1.6666666666666667</v>
      </c>
      <c r="U99" s="10">
        <v>1.6666666666666667</v>
      </c>
      <c r="V99" s="10">
        <v>0</v>
      </c>
      <c r="W99" s="10">
        <v>0</v>
      </c>
      <c r="X99" s="10">
        <v>1.6666666666666667</v>
      </c>
      <c r="Y99" s="8">
        <v>0</v>
      </c>
      <c r="Z99" s="8">
        <v>0</v>
      </c>
      <c r="AA99" s="8">
        <v>0</v>
      </c>
      <c r="AB99" s="8">
        <v>0</v>
      </c>
      <c r="AC99" s="8">
        <v>70</v>
      </c>
      <c r="AD99" s="8">
        <v>0</v>
      </c>
      <c r="AE99" s="8">
        <v>0</v>
      </c>
      <c r="AF99" s="10">
        <v>5</v>
      </c>
      <c r="AG99" s="8">
        <f t="shared" si="4"/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10">
        <f t="shared" si="6"/>
        <v>0</v>
      </c>
    </row>
    <row r="100" spans="1:39">
      <c r="A100" s="3" t="s">
        <v>99</v>
      </c>
      <c r="B100" s="3" t="s">
        <v>74</v>
      </c>
      <c r="C100" s="7">
        <v>43</v>
      </c>
      <c r="D100" s="7" t="str">
        <f t="shared" si="5"/>
        <v>L1-43</v>
      </c>
      <c r="E100" s="10">
        <v>100</v>
      </c>
      <c r="F100" s="10">
        <v>5</v>
      </c>
      <c r="G100" s="8">
        <v>0</v>
      </c>
      <c r="H100" s="8">
        <v>0</v>
      </c>
      <c r="I100" s="10">
        <v>15</v>
      </c>
      <c r="J100" s="10">
        <v>15</v>
      </c>
      <c r="K100" s="10">
        <v>65</v>
      </c>
      <c r="L100" s="8">
        <v>0</v>
      </c>
      <c r="M100" s="10">
        <v>15</v>
      </c>
      <c r="N100" s="10">
        <v>0</v>
      </c>
      <c r="O100" s="10">
        <v>15</v>
      </c>
      <c r="P100" s="10">
        <v>0</v>
      </c>
      <c r="Q100" s="10">
        <v>2.5</v>
      </c>
      <c r="R100" s="10">
        <v>2.5</v>
      </c>
      <c r="S100" s="10">
        <v>2.5</v>
      </c>
      <c r="T100" s="10">
        <v>2.5</v>
      </c>
      <c r="U100" s="10">
        <v>2.5</v>
      </c>
      <c r="V100" s="10">
        <v>0</v>
      </c>
      <c r="W100" s="10">
        <v>0</v>
      </c>
      <c r="X100" s="10">
        <v>2.5</v>
      </c>
      <c r="Y100" s="8">
        <v>0</v>
      </c>
      <c r="Z100" s="8">
        <v>0</v>
      </c>
      <c r="AA100" s="8">
        <v>0</v>
      </c>
      <c r="AB100" s="8">
        <v>0</v>
      </c>
      <c r="AC100" s="8">
        <v>65</v>
      </c>
      <c r="AD100" s="8">
        <v>0</v>
      </c>
      <c r="AE100" s="8">
        <v>0</v>
      </c>
      <c r="AF100" s="10">
        <v>5</v>
      </c>
      <c r="AG100" s="8">
        <f t="shared" si="4"/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10">
        <f t="shared" si="6"/>
        <v>0</v>
      </c>
    </row>
    <row r="101" spans="1:39">
      <c r="A101" s="3" t="s">
        <v>99</v>
      </c>
      <c r="B101" s="3" t="s">
        <v>74</v>
      </c>
      <c r="C101" s="7">
        <v>45</v>
      </c>
      <c r="D101" s="7" t="str">
        <f t="shared" si="5"/>
        <v>L1-45</v>
      </c>
      <c r="E101" s="10">
        <v>100</v>
      </c>
      <c r="F101" s="10">
        <v>5</v>
      </c>
      <c r="G101" s="8">
        <v>0</v>
      </c>
      <c r="H101" s="8">
        <v>0</v>
      </c>
      <c r="I101" s="10">
        <v>20</v>
      </c>
      <c r="J101" s="10">
        <v>15</v>
      </c>
      <c r="K101" s="10">
        <v>60</v>
      </c>
      <c r="L101" s="8">
        <v>0</v>
      </c>
      <c r="M101" s="10">
        <v>20</v>
      </c>
      <c r="N101" s="10">
        <v>5</v>
      </c>
      <c r="O101" s="10">
        <v>10</v>
      </c>
      <c r="P101" s="10">
        <v>0</v>
      </c>
      <c r="Q101" s="10">
        <v>2.5</v>
      </c>
      <c r="R101" s="10">
        <v>2.5</v>
      </c>
      <c r="S101" s="10">
        <v>2.5</v>
      </c>
      <c r="T101" s="10">
        <v>2.5</v>
      </c>
      <c r="U101" s="10">
        <v>2.5</v>
      </c>
      <c r="V101" s="10">
        <v>0</v>
      </c>
      <c r="W101" s="10">
        <v>0</v>
      </c>
      <c r="X101" s="10">
        <v>2.5</v>
      </c>
      <c r="Y101" s="8">
        <v>0</v>
      </c>
      <c r="Z101" s="8">
        <v>0</v>
      </c>
      <c r="AA101" s="8">
        <v>0</v>
      </c>
      <c r="AB101" s="8">
        <v>0</v>
      </c>
      <c r="AC101" s="8">
        <v>60</v>
      </c>
      <c r="AD101" s="8">
        <v>0</v>
      </c>
      <c r="AE101" s="8">
        <v>0</v>
      </c>
      <c r="AF101" s="10">
        <v>5</v>
      </c>
      <c r="AG101" s="8">
        <f t="shared" si="4"/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10">
        <f t="shared" si="6"/>
        <v>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peat</vt:lpstr>
      <vt:lpstr>testate amoebae</vt:lpstr>
      <vt:lpstr>plants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Hui Zhang</dc:creator>
  <cp:lastModifiedBy>Hui Zhang</cp:lastModifiedBy>
  <dcterms:created xsi:type="dcterms:W3CDTF">2022-02-24T05:41:41Z</dcterms:created>
  <dcterms:modified xsi:type="dcterms:W3CDTF">2023-12-07T07:40:28Z</dcterms:modified>
</cp:coreProperties>
</file>